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3 0275 VAJILLA MAJADAHONDA/2.- Pliegos/1.- PRE ASESOR/Anexos/"/>
    </mc:Choice>
  </mc:AlternateContent>
  <xr:revisionPtr revIDLastSave="334" documentId="8_{4E20C5ED-1E58-41CE-BD8A-B43A147C03D1}" xr6:coauthVersionLast="47" xr6:coauthVersionMax="47" xr10:uidLastSave="{CFD4520F-9B22-4219-A633-61A4C0B2B8EF}"/>
  <bookViews>
    <workbookView xWindow="28680" yWindow="-120" windowWidth="29040" windowHeight="15720" xr2:uid="{6DAF2FDB-5317-44D4-A779-0E0169E53B76}"/>
  </bookViews>
  <sheets>
    <sheet name="OFERTA ECONOMICA LOTE 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135" i="1"/>
  <c r="H137" i="1"/>
  <c r="G137" i="1"/>
  <c r="H136" i="1"/>
  <c r="G136" i="1"/>
  <c r="H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F138" i="1" l="1"/>
</calcChain>
</file>

<file path=xl/sharedStrings.xml><?xml version="1.0" encoding="utf-8"?>
<sst xmlns="http://schemas.openxmlformats.org/spreadsheetml/2006/main" count="407" uniqueCount="346">
  <si>
    <t>COD. IDENTIF.</t>
  </si>
  <si>
    <t>PRODUCTO REQUERIDO</t>
  </si>
  <si>
    <t>DESCRIPCIÓN DEL PRODUCTO</t>
  </si>
  <si>
    <t>CANTIDADES ESTIMADAS ANUALES</t>
  </si>
  <si>
    <t>PRECIO UNITARIO MÁXIMO</t>
  </si>
  <si>
    <t>PRECIO OFERTADO</t>
  </si>
  <si>
    <t>IMPORTE TOTAL ANUAL</t>
  </si>
  <si>
    <t>VERIFICACIÓN DE LA OFERTA</t>
  </si>
  <si>
    <t>VJ - 1</t>
  </si>
  <si>
    <t xml:space="preserve">ABRELATAS INDUSTRIAL SOBREMESA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</si>
  <si>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- Palanca de plástico resistente a impactos
 - Cabeza, varilla, engranaje y cuchillo de acero inoxidable
 - Cuchillas tratadas con  capa protectora antibacteriana
 - Dimensiones: Longitud de la barra: 40 cm Altura de lata: bis zu 35 cm</t>
  </si>
  <si>
    <t>VJ - 2</t>
  </si>
  <si>
    <t>ARAÑA</t>
  </si>
  <si>
    <t xml:space="preserve"> - ACERO INOXIDABLE  
 - MEDIDAS: 15x49cm</t>
  </si>
  <si>
    <t>VJ - 3</t>
  </si>
  <si>
    <t xml:space="preserve"> - ACERO INOXIABLE 
 - MEDIDAS: 18x52cm</t>
  </si>
  <si>
    <t>VJ - 4</t>
  </si>
  <si>
    <t>BANDEJA</t>
  </si>
  <si>
    <t xml:space="preserve"> -PAL  CAOBA 
 -MEDIDAS: 520 X 390 MM  
 -TIPO AUTOSERVICIO</t>
  </si>
  <si>
    <t>VJ - 5</t>
  </si>
  <si>
    <t xml:space="preserve"> - PAL  ROJA 
 - MEDIDAS: 410 X 310 MM
 - TIPO AUTOSERVICIO</t>
  </si>
  <si>
    <t>VJ - 6</t>
  </si>
  <si>
    <t xml:space="preserve"> - POLIESTER RECTANGULAR GRANITO 
 - MEDIDAS: 370 X 265 mm 
 - TIPO AUTOSERVICIO</t>
  </si>
  <si>
    <t>VJ - 7</t>
  </si>
  <si>
    <t xml:space="preserve">BATIDORA DE MANO PROFESIONAL </t>
  </si>
  <si>
    <t xml:space="preserve"> - 1500 W</t>
  </si>
  <si>
    <t>VJ - 8</t>
  </si>
  <si>
    <t xml:space="preserve">BATIDOR DE VARILLAS           </t>
  </si>
  <si>
    <t xml:space="preserve"> - Medida: 40 cm 
 - Mango sintético, antideslizante, color negro, cerrado para evitar entrada de residuos
 - Punto de intersección de las varillas en el mango</t>
  </si>
  <si>
    <t>VJ - 9</t>
  </si>
  <si>
    <t xml:space="preserve">BATIDOR DE VARILLAS          </t>
  </si>
  <si>
    <t xml:space="preserve"> - Medida: 35 cm 
 - Mango sintético, antideslizante, color negro, cerrado para evitar entrada de residuos
 - Punto de intersección de las varillas en el mango   </t>
  </si>
  <si>
    <t>VJ - 10</t>
  </si>
  <si>
    <t xml:space="preserve">BATIDOR DE VARILLAS      </t>
  </si>
  <si>
    <t xml:space="preserve"> - Medida: 25 cm 
 - Mango sintético, antideslizante, color negro, cerrado para evitar entrada de residuos 
 - Punto de intersección de las varillas en el mango      </t>
  </si>
  <si>
    <t>VJ - 11</t>
  </si>
  <si>
    <t xml:space="preserve">BIBERÓN </t>
  </si>
  <si>
    <t xml:space="preserve"> - MATERIAL: PLÁSTICO 
 - CAPACIDAD: 682/720 ML</t>
  </si>
  <si>
    <t>VJ - 12</t>
  </si>
  <si>
    <t xml:space="preserve">BOL </t>
  </si>
  <si>
    <t xml:space="preserve"> - BLANCO APILABLE  
 - MATERIAL: PORCELANA 
 - DEBE IR SERIGRAFIADO CON EL ANAGRAMA DE FREMAP</t>
  </si>
  <si>
    <t>VJ - 13</t>
  </si>
  <si>
    <t>BOL</t>
  </si>
  <si>
    <t xml:space="preserve"> - LAVAFRUTAS 
 - MEDIDA: 12 CM</t>
  </si>
  <si>
    <t>VJ - 14</t>
  </si>
  <si>
    <t xml:space="preserve">BRAZO TRITURADOR INDUSTRIAL </t>
  </si>
  <si>
    <t xml:space="preserve"> - 190 W</t>
  </si>
  <si>
    <t>VJ - 15</t>
  </si>
  <si>
    <t xml:space="preserve"> - 1000 W</t>
  </si>
  <si>
    <t>VJ - 16</t>
  </si>
  <si>
    <t>CACEROLA</t>
  </si>
  <si>
    <t xml:space="preserve"> - ACERO INOXIDABLE 
 - MEDIDA: 32 CM 
 - CON TAPA</t>
  </si>
  <si>
    <t>VJ - 17</t>
  </si>
  <si>
    <t xml:space="preserve"> - ACERO INOXIDABLE 
 - MEDIDA: 36 CM 
 - CON TAPA</t>
  </si>
  <si>
    <t>VJ - 18</t>
  </si>
  <si>
    <t xml:space="preserve"> - ACERO INOXIDABLE 
 - MEDIDA: 40 CM 
 - CON TAPA</t>
  </si>
  <si>
    <t>VJ - 19</t>
  </si>
  <si>
    <t xml:space="preserve">CACILLO MONOBLOC </t>
  </si>
  <si>
    <t xml:space="preserve"> - ACERO INOXIDABLE 
 - MEDIDAS: 12X40cm</t>
  </si>
  <si>
    <t>VJ - 20</t>
  </si>
  <si>
    <t xml:space="preserve"> - ACERO INOXIDABLE 
 -  MEDIDAS: 10X38cm</t>
  </si>
  <si>
    <t>VJ - 21</t>
  </si>
  <si>
    <t xml:space="preserve"> - ACERO INOXIDABLE 
 - MEDODAS: 8X32cm </t>
  </si>
  <si>
    <t>VJ - 22</t>
  </si>
  <si>
    <t>CAZO BAJO</t>
  </si>
  <si>
    <t xml:space="preserve"> - ACERO INOXIABLE 
 - MEDIDA: 24 CM 
 - TIPO LACOR</t>
  </si>
  <si>
    <t>VJ - 23</t>
  </si>
  <si>
    <t xml:space="preserve">CAZO BAJO </t>
  </si>
  <si>
    <t xml:space="preserve"> - ACERO INOXIDABLE 
 - MEDIDA: 28 CM</t>
  </si>
  <si>
    <t>VJ - 24</t>
  </si>
  <si>
    <t xml:space="preserve"> - ACERO INOXIDABLE 
 - MEDIDA: 30 CM</t>
  </si>
  <si>
    <t>VJ - 25</t>
  </si>
  <si>
    <t>CAZO BOMBEADO</t>
  </si>
  <si>
    <t xml:space="preserve"> - ACERO INOXIDABLE
 - MEDIDA: 22 CM
 - CON PICO</t>
  </si>
  <si>
    <t>VJ - 26</t>
  </si>
  <si>
    <t>CAZO RECTO ALTO</t>
  </si>
  <si>
    <t xml:space="preserve"> - ACERO INOXIDABLE
 - MEDIDA: 24 CM</t>
  </si>
  <si>
    <t>VJ - 27</t>
  </si>
  <si>
    <t xml:space="preserve"> - ACERO INOXIDABLE
 - MEDIDA: 28 CM</t>
  </si>
  <si>
    <t>VJ - 28</t>
  </si>
  <si>
    <t xml:space="preserve"> - ACERO INOXIDABLE
 - MEDIDA: 30 CM</t>
  </si>
  <si>
    <t>VJ - 29</t>
  </si>
  <si>
    <t>CEDAZO</t>
  </si>
  <si>
    <t xml:space="preserve"> - TAMIZ
 - MEDIDA: 35 CM
 - ACERO INOXIDABLE
 - PASO 10</t>
  </si>
  <si>
    <t>VJ - 30</t>
  </si>
  <si>
    <t xml:space="preserve"> - TAMIZ
 - MEDIDA: 35 CM
 - ACERO INOXIDABLE
 - PASO 8</t>
  </si>
  <si>
    <t>VJ - 31</t>
  </si>
  <si>
    <t>CESTA PARA TÚNEL DE LAVADO</t>
  </si>
  <si>
    <t xml:space="preserve"> - CON LATERALES CERRADOS PARA VASOS
 - MEDIDAS: 49X49 CM</t>
  </si>
  <si>
    <t>VJ - 32</t>
  </si>
  <si>
    <t xml:space="preserve"> - CON PINCHOS Y LATERAL ABIERTO PARA BANDEJAS
 - MEDIDAS: 49X49 CM</t>
  </si>
  <si>
    <t>VJ - 33</t>
  </si>
  <si>
    <t xml:space="preserve"> - CON PINCHOS Y LATERAL CERRADO PARA PLATOS
 - MEDIDAS: 49X49 CM</t>
  </si>
  <si>
    <t>VJ - 34</t>
  </si>
  <si>
    <t>CESTILLO CUBIERTOS</t>
  </si>
  <si>
    <t xml:space="preserve"> - CIRCULAR
 - ACERO INOXIDABLE</t>
  </si>
  <si>
    <t>VJ - 35</t>
  </si>
  <si>
    <t xml:space="preserve"> - CUADRADO
 - PLÁSTICO</t>
  </si>
  <si>
    <t>VJ - 36</t>
  </si>
  <si>
    <t>COLADOR CHINO</t>
  </si>
  <si>
    <t xml:space="preserve"> - ACERO INOXIDABLE
 - CON SOPORTE Y MANGO
 - MEDIDA: 26 CM</t>
  </si>
  <si>
    <t>VJ - 37</t>
  </si>
  <si>
    <t>BOTELLA DE GAS</t>
  </si>
  <si>
    <t xml:space="preserve"> - CARGA DE GAS PARA MECHERO</t>
  </si>
  <si>
    <t>VJ - 38</t>
  </si>
  <si>
    <t>COLADOR MALLA</t>
  </si>
  <si>
    <t xml:space="preserve"> - MALLA ACERO INOXIDABLE
 - CON SOPORTE Y MANGO
 - MEDIDA: 26 CM</t>
  </si>
  <si>
    <t>VJ - 39</t>
  </si>
  <si>
    <t xml:space="preserve">CUBETA  TRANSPARENTE </t>
  </si>
  <si>
    <t xml:space="preserve"> - PLÁSTICO O POLICARBONATO
 - CON TAPA PARA ALMACENAJE
 - MEDIDAS: 660MM X 460MM X 370MM</t>
  </si>
  <si>
    <t>VJ - 40</t>
  </si>
  <si>
    <t>CUBETA</t>
  </si>
  <si>
    <t xml:space="preserve"> - ACERO INOXIDABLE
 - GN 2/1
 - 65 MM PROFUNDIDAD</t>
  </si>
  <si>
    <t>VJ - 41</t>
  </si>
  <si>
    <t xml:space="preserve">CUBETA  </t>
  </si>
  <si>
    <t xml:space="preserve"> - ACERO INOXIDABLE
 - PERFORADA
 - GN 2/1
 - 65 MM PROFUNDIDAD</t>
  </si>
  <si>
    <t>VJ - 42</t>
  </si>
  <si>
    <t xml:space="preserve"> - ACERO INOXIDABLE
 - GN 1/1
 - 100 MM PROFUNDIDAD</t>
  </si>
  <si>
    <t>VJ - 43</t>
  </si>
  <si>
    <t xml:space="preserve"> - ACERO INOXIDABLE
 - GN 1/1
 - 150 MM PROFUNDIDAD</t>
  </si>
  <si>
    <t>VJ - 44</t>
  </si>
  <si>
    <t xml:space="preserve"> - ACERO INOXIDABLE
 - GN 1/1
 - 200 MM PROFUNDIDAD</t>
  </si>
  <si>
    <t>VJ - 45</t>
  </si>
  <si>
    <t xml:space="preserve"> - ACERO INOXIDABLE
 - GN 1/1
 - 65 MM PROFUNDIDAD</t>
  </si>
  <si>
    <t>VJ - 46</t>
  </si>
  <si>
    <t xml:space="preserve"> - ACERO INOXIDABLE
 - GN 1/1
 - 20 MM PROFUNDIDAD</t>
  </si>
  <si>
    <t>VJ - 47</t>
  </si>
  <si>
    <t xml:space="preserve"> - ACERO INOXIDABLE
 - GN 1/1
 - 40 MM PROFUNDIDAD</t>
  </si>
  <si>
    <t>VJ - 48</t>
  </si>
  <si>
    <t xml:space="preserve"> - ACERO INOXIDABLE
 - GN 1/2
 - 200 MM PROFUNDIDAD</t>
  </si>
  <si>
    <t>VJ - 49</t>
  </si>
  <si>
    <t xml:space="preserve"> - ACERO INOXIDABLE
 - GN 1/4
 - 100 MM PROFUNDIDAD</t>
  </si>
  <si>
    <t>VJ - 50</t>
  </si>
  <si>
    <t xml:space="preserve"> - ACERO INOXIDABLE
 - PERFORADA
 - GN 1/1
 - 65 MM PROFUNDIDAD</t>
  </si>
  <si>
    <t>VJ - 51</t>
  </si>
  <si>
    <t xml:space="preserve"> - PLÁSTICO
 - GRIS
 - PARA RECOGIDA DE VAJILLA
 - MEDIDAS: 495X375X145 MM</t>
  </si>
  <si>
    <t>VJ - 52</t>
  </si>
  <si>
    <t xml:space="preserve"> - POLICARBONATO
 - TRANSPARENTE
 - GN 1/1
 - 200 MM PROFUNDIDAD</t>
  </si>
  <si>
    <t>VJ - 53</t>
  </si>
  <si>
    <t xml:space="preserve"> - POLICARBONATO
 - TRANSPARENTE
 - GN 1/1
 - 20 MM PROFUNDIDAD</t>
  </si>
  <si>
    <t>VJ - 54</t>
  </si>
  <si>
    <t xml:space="preserve"> - POLIPROPILENO
 - BORDE REFORZADO
 - MEDIDAS: 430X280X100 MM</t>
  </si>
  <si>
    <t>VJ - 55</t>
  </si>
  <si>
    <t xml:space="preserve"> - POLIPROPILENO
 - BORDE REFORZADO
 - MEDIDAS: 430X280X150 MM</t>
  </si>
  <si>
    <t>VJ - 56</t>
  </si>
  <si>
    <t xml:space="preserve"> - POLIPROPILENO
 - BORDE REFORZADO
 - MEDIDAS: 430X280X200 MM</t>
  </si>
  <si>
    <t>VJ - 57</t>
  </si>
  <si>
    <t>CUBITERA HIELO</t>
  </si>
  <si>
    <t xml:space="preserve"> - POLICARBONATO
 - CON TAPA</t>
  </si>
  <si>
    <t>VJ - 58</t>
  </si>
  <si>
    <t>CUCHARA CAFÉ</t>
  </si>
  <si>
    <t xml:space="preserve"> - ACERO INOXIDABLE</t>
  </si>
  <si>
    <t>VJ - 59</t>
  </si>
  <si>
    <t>CUCHARA MESA</t>
  </si>
  <si>
    <t>VJ - 60</t>
  </si>
  <si>
    <t>CUCHILLO MESA</t>
  </si>
  <si>
    <t>VJ - 61</t>
  </si>
  <si>
    <t>CUCHILLO COCINERO</t>
  </si>
  <si>
    <t xml:space="preserve"> - FILO ACERO INOXIDABLE
 - MANGO ERGONÓMICO NO POROSO Y ANTIBACTERIAS</t>
  </si>
  <si>
    <t>VJ - 62</t>
  </si>
  <si>
    <t>CUCHILLO CORTE FINO</t>
  </si>
  <si>
    <t xml:space="preserve"> - MEDIA LUNA
 - FILO ACERO INOXIDABLE
 - MANGO ERGONÓMICO NO POROSO Y ANTIBACTERIAS</t>
  </si>
  <si>
    <t>VJ - 63</t>
  </si>
  <si>
    <t>CUCHILLO GOLPE ESPECIAL</t>
  </si>
  <si>
    <t>VJ - 64</t>
  </si>
  <si>
    <t>CUCHILLO JAMONERO</t>
  </si>
  <si>
    <t>VJ - 65</t>
  </si>
  <si>
    <t>CUCHILLO PANERO</t>
  </si>
  <si>
    <t>VJ - 66</t>
  </si>
  <si>
    <t>CUCHILLO POSTRE</t>
  </si>
  <si>
    <t>VJ - 67</t>
  </si>
  <si>
    <t>ESCURRIDOR CÓNICO</t>
  </si>
  <si>
    <t>VJ - 68</t>
  </si>
  <si>
    <t xml:space="preserve"> - ACERO INOXIDABLE
 - MEDIDA: 45 CM</t>
  </si>
  <si>
    <t>VJ - 69</t>
  </si>
  <si>
    <t xml:space="preserve"> - ACERO INOXIDABLE
 - MEDIDA: 50 CM</t>
  </si>
  <si>
    <t>VJ - 70</t>
  </si>
  <si>
    <t>ESPÁTULA PASTELERO</t>
  </si>
  <si>
    <t xml:space="preserve"> - ACERO INOXIDABLE
 - MANGO NEGRO ANTIBACTERIAS
 - MEDIDA: 35 CM</t>
  </si>
  <si>
    <t>VJ - 71</t>
  </si>
  <si>
    <t>ESPÁTULA PLANCHA</t>
  </si>
  <si>
    <t xml:space="preserve"> - MANGO NEGRO ANTIBACTERIAS</t>
  </si>
  <si>
    <t>VJ - 72</t>
  </si>
  <si>
    <t>ESPUMADERA INOX 10 CM  MANGO 38-40 CM</t>
  </si>
  <si>
    <t xml:space="preserve"> - ACERO INOXIDABLE
 - MEDIDA: 10 CM
 - MANGO 38-40 CM</t>
  </si>
  <si>
    <t>VJ - 73</t>
  </si>
  <si>
    <t>CONTENEDOR HERMÉTICO</t>
  </si>
  <si>
    <t xml:space="preserve"> - ANTIBACTERIAS
 - CON TAPA
 - GN 1/2
 - PROFUNDIDAD 200 MM</t>
  </si>
  <si>
    <t>VJ - 74</t>
  </si>
  <si>
    <t xml:space="preserve"> - ANTIBACTERIAS
 - CON TAPA
 - GN 1/4
 - PROFUNDIDAD 200 MM</t>
  </si>
  <si>
    <t>VJ - 75</t>
  </si>
  <si>
    <t>JARRA AGUA</t>
  </si>
  <si>
    <t xml:space="preserve"> - POLICARBONATO
 - CON TAPA
 - MEDIDAS: 13 DIAMETRO X 21 ALTO</t>
  </si>
  <si>
    <t>VJ - 76</t>
  </si>
  <si>
    <t>JARRA CON RETEN</t>
  </si>
  <si>
    <t xml:space="preserve"> - ACERO INOXIDABLE
 - CON ASA
 - CAPACIDAD: 2L</t>
  </si>
  <si>
    <t>VJ - 77</t>
  </si>
  <si>
    <t>JARRA LECHE</t>
  </si>
  <si>
    <t xml:space="preserve"> - ACERO INOXIDABLE
 - CON ASA 
 - CAPACIDAD: 1L
 - PARA CAFETERÍA</t>
  </si>
  <si>
    <t>VJ - 78</t>
  </si>
  <si>
    <t xml:space="preserve"> - ACERO INOXIDABLE
 - CON ASA 
 - CAPACIDAD: 1/2L
 - PARA CAFETERÍA</t>
  </si>
  <si>
    <t>VJ - 79</t>
  </si>
  <si>
    <t xml:space="preserve"> - ACERO INOXIDABLE
 - CON ASA 
 - CAPACIDAD: 1/4L
 - PARA CAFETERÍA</t>
  </si>
  <si>
    <t>VJ - 80</t>
  </si>
  <si>
    <t>LIBRADOR</t>
  </si>
  <si>
    <t xml:space="preserve"> - POLICARBONATO
 - 900 GR</t>
  </si>
  <si>
    <t>VJ - 81</t>
  </si>
  <si>
    <t>MANGA PASTELERA</t>
  </si>
  <si>
    <t xml:space="preserve"> - DESECHABLE</t>
  </si>
  <si>
    <t>VJ - 82</t>
  </si>
  <si>
    <t>MECHERO</t>
  </si>
  <si>
    <t xml:space="preserve"> - CURVO
 - FLEXIBLE</t>
  </si>
  <si>
    <t>VJ - 83</t>
  </si>
  <si>
    <t xml:space="preserve">OLLA INOX </t>
  </si>
  <si>
    <t xml:space="preserve"> - ACERO INOXIDABLE
 - CON TAPA
 - MEDIDA: 20 CM</t>
  </si>
  <si>
    <t>VJ - 84</t>
  </si>
  <si>
    <t xml:space="preserve"> - ACERO INOXIDABLE
 - CON TAPA
 - MEDIDA: 30 CM</t>
  </si>
  <si>
    <t>VJ - 85</t>
  </si>
  <si>
    <t xml:space="preserve"> - ACERO INOXIDABLE
 - CON TAPA
 - MEDIDA: 40 CM</t>
  </si>
  <si>
    <t>VJ - 86</t>
  </si>
  <si>
    <t xml:space="preserve"> - ACERO INOXIDABLE
 - CON TAPA
 - MEDIDA: 50 CM</t>
  </si>
  <si>
    <t>VJ - 87</t>
  </si>
  <si>
    <t xml:space="preserve"> - ACERO INOXIDABLE
 - CON TAPA
 - MEDIDA: 60 CM</t>
  </si>
  <si>
    <t>VJ - 88</t>
  </si>
  <si>
    <t xml:space="preserve"> - ACERO INOXIDABLE
 - CON TAPA
 - MEDIDA: 70 CM</t>
  </si>
  <si>
    <t>VJ - 89</t>
  </si>
  <si>
    <t>PELAPATATAS</t>
  </si>
  <si>
    <t xml:space="preserve"> - TIPO FRANCÉS</t>
  </si>
  <si>
    <t>VJ - 90</t>
  </si>
  <si>
    <t>PINZA HIELO CON MUELLE ACERO INOXIDABLE 18 CM</t>
  </si>
  <si>
    <t xml:space="preserve"> - ACERO INOXIDABLE
 - CON MUELLE
 - MEDIDA: 18 CM</t>
  </si>
  <si>
    <t>VJ - 91</t>
  </si>
  <si>
    <t>PISTOLA MEDIDORA DE COMPUESTOS POLARES</t>
  </si>
  <si>
    <t>VJ - 92</t>
  </si>
  <si>
    <t>PLATO CAFÉ</t>
  </si>
  <si>
    <t xml:space="preserve"> - DEBE IR SERIGRAFIADO CON EL ANAGRAMA DE FREMAP</t>
  </si>
  <si>
    <t>VJ - 93</t>
  </si>
  <si>
    <t>PLATO HONDO</t>
  </si>
  <si>
    <t xml:space="preserve"> - DEBE IR SERIGRAFIADO CON EL ANAGRAMA DE FREMAP
 - MEDIDA: 23 CM</t>
  </si>
  <si>
    <t>VJ - 94</t>
  </si>
  <si>
    <t>PLATO HUEVO HONDO</t>
  </si>
  <si>
    <t xml:space="preserve"> - ACERO INOXIDALE</t>
  </si>
  <si>
    <t>VJ - 95</t>
  </si>
  <si>
    <t>PLATO LLANO</t>
  </si>
  <si>
    <t xml:space="preserve"> - DEBE IR SERIGRAFIADO CON EL ANAGRAMA DE FREMAP
 - MEDIDA: 25 CM</t>
  </si>
  <si>
    <t>VJ - 96</t>
  </si>
  <si>
    <t>VJ - 97</t>
  </si>
  <si>
    <t>PLATO POSTRE</t>
  </si>
  <si>
    <t>VJ - 98</t>
  </si>
  <si>
    <t>PUNTILLA</t>
  </si>
  <si>
    <t xml:space="preserve"> - ACERO INOXIDABLE
 - MANGO ERGONÓMICO ANTIBACTERIAS CON REMACHES</t>
  </si>
  <si>
    <t>VJ - 99</t>
  </si>
  <si>
    <t>RALLADOR</t>
  </si>
  <si>
    <t xml:space="preserve"> - 4 USOS
 - CON ASA</t>
  </si>
  <si>
    <t>VJ - 100</t>
  </si>
  <si>
    <t>REPUESTO BOQUILLA MANGA PASTELERA</t>
  </si>
  <si>
    <t>VJ - 101</t>
  </si>
  <si>
    <t>RUSTIDERA</t>
  </si>
  <si>
    <t xml:space="preserve"> - ACERO INOXIDABLE
 - MEDIDAS: 52X36X9 CM</t>
  </si>
  <si>
    <t>VJ - 102</t>
  </si>
  <si>
    <t xml:space="preserve"> - ACERO INOXIDABLE
 - MEDIDAS: 70X43X10 CM</t>
  </si>
  <si>
    <t>VJ - 103</t>
  </si>
  <si>
    <t>SALERO</t>
  </si>
  <si>
    <t xml:space="preserve"> - ACERO INOXIDABLE
 - TAPA REGULADORA
 - GRAN CAPACIDAD</t>
  </si>
  <si>
    <t>VJ - 104</t>
  </si>
  <si>
    <t xml:space="preserve">SARTÉN  CHEF </t>
  </si>
  <si>
    <t xml:space="preserve"> - MEDIDA: 20 CM
 - 3 CAPAS
 - LIBRE DE PFOA</t>
  </si>
  <si>
    <t>VJ - 105</t>
  </si>
  <si>
    <t>SARTÉN  CHEF</t>
  </si>
  <si>
    <t xml:space="preserve"> - MEDIDA: 28 CM
 - 3 CAPAS
 - LIBRE DE PFOA</t>
  </si>
  <si>
    <t>VJ - 106</t>
  </si>
  <si>
    <t xml:space="preserve"> - MEDIDA: 36 CM
 - 3 CAPAS
 - LIBRE DE PFOA</t>
  </si>
  <si>
    <t>VJ - 107</t>
  </si>
  <si>
    <t xml:space="preserve"> - MEDIDA: 40 CM
 - 3 CAPAS
 - LIBRE DE PFOA</t>
  </si>
  <si>
    <t>VJ - 108</t>
  </si>
  <si>
    <t>SARTÉN HONDA</t>
  </si>
  <si>
    <t xml:space="preserve"> - CON ASAS
 - ESMALTADA
 - MEDIDA: 50 CM
 - LIBRE DE PFOA</t>
  </si>
  <si>
    <t>VJ - 109</t>
  </si>
  <si>
    <t>SARTEN ALTA</t>
  </si>
  <si>
    <t xml:space="preserve"> - ACERO INOXIDABLE
 - ESTILO FRANCÉS
 - MEDIDA: 36 CM
 - TIPO SAUTEX</t>
  </si>
  <si>
    <t>VJ - 110</t>
  </si>
  <si>
    <t>SARTEN BAJA</t>
  </si>
  <si>
    <t xml:space="preserve"> - ACERO INOXIDABLE
 - ESTILO FRANCÉS
 - MEDIDA: 30 CM
 - TIPO SAUTEX</t>
  </si>
  <si>
    <t>VJ - 111</t>
  </si>
  <si>
    <t>SARTÉN BAJA</t>
  </si>
  <si>
    <t xml:space="preserve"> - ACERO INOXIDABLE
 - ESTILO FRANCÉS
 - MEDIDA: 34 CM
 - TIPO SAUTEX</t>
  </si>
  <si>
    <t>VJ - 112</t>
  </si>
  <si>
    <t>SERVIDOR TERMO</t>
  </si>
  <si>
    <t xml:space="preserve"> - CAPACIDAD: 1,5 L</t>
  </si>
  <si>
    <t>VJ - 113</t>
  </si>
  <si>
    <t>SOPERA</t>
  </si>
  <si>
    <t xml:space="preserve"> - ACERO INOXIDABLE
 - CON BASE Y TAPA</t>
  </si>
  <si>
    <t>VJ - 114</t>
  </si>
  <si>
    <t>SOPORTE PARA FILM ALIMENTARIO INDUSTRIAL</t>
  </si>
  <si>
    <t xml:space="preserve"> - ACERO INOXIDABLE
 - MEDIDA: 63 CM</t>
  </si>
  <si>
    <t>VJ - 115</t>
  </si>
  <si>
    <t>TABLA DE CORTE PARA AVES</t>
  </si>
  <si>
    <t xml:space="preserve"> - MEDIDA: 500X300X20MM
 - Patas de silicona  polietileno 500 de alta densidad 
 - Resistencia a la abrasión, conformes a las normativas RD1712/91 registro sanitario de alimentos CE1935/2004
 - Aptas para lavavajillas industriales</t>
  </si>
  <si>
    <t>VJ - 116</t>
  </si>
  <si>
    <t>TABLA DE CORTE PARA CARNE</t>
  </si>
  <si>
    <t xml:space="preserve"> - MEDIDA: 500X300X20MM
 - Patas de silicona  polietileno 500 de alta densidad  
 - Resistencia a la abrasión, conformes a las normativas RD1712/91 registro sanitario de alimentos CE1935/2004 
 - Aptas para lavavajillas industriales</t>
  </si>
  <si>
    <t>VJ - 117</t>
  </si>
  <si>
    <t>TABLA DE CORTE PARA PESCADO</t>
  </si>
  <si>
    <t>VJ - 118</t>
  </si>
  <si>
    <t>TABLA DE CORTE PARA VERDURAS</t>
  </si>
  <si>
    <t>VJ - 119</t>
  </si>
  <si>
    <t>TAPA CON ASA</t>
  </si>
  <si>
    <t xml:space="preserve"> - POLICARBONATO
 - GN 1/1
</t>
  </si>
  <si>
    <t>VJ - 120</t>
  </si>
  <si>
    <t xml:space="preserve"> - ACERO INOXIDABLE
 - GN 1/2</t>
  </si>
  <si>
    <t>VJ - 121</t>
  </si>
  <si>
    <t xml:space="preserve"> - ACERO INOXIDABLE
 - GN 1/4</t>
  </si>
  <si>
    <t>VJ - 122</t>
  </si>
  <si>
    <t xml:space="preserve"> - ACERO INOXIDABLE
 - GN 1/1</t>
  </si>
  <si>
    <t>VJ - 123</t>
  </si>
  <si>
    <t>TAZA CONSOMÉ</t>
  </si>
  <si>
    <t xml:space="preserve"> - DECORADA
 - CON ASAS
 - CAPACIDAD: 240 CC
 - DEBE IR SERIGRAFIADA CON EL ANAGRAMA DE FREMAP</t>
  </si>
  <si>
    <t>VJ - 124</t>
  </si>
  <si>
    <t>TAZA DESAYUNO</t>
  </si>
  <si>
    <t xml:space="preserve"> - DECORADA
 - CAPACIDAD: 190 CC
 - DEBE IR SERIGRAFIADA CON EL ANAGRAMA DE FREMAP</t>
  </si>
  <si>
    <t>VJ - 125</t>
  </si>
  <si>
    <t xml:space="preserve"> - DECORADA
 - CAPACIDAD: 240 CC
 - DEBE IR SERIGRAFIADA CON EL ANAGRAMA DE FREMAP</t>
  </si>
  <si>
    <t>VJ - 126</t>
  </si>
  <si>
    <t>TAZA MEDIANA</t>
  </si>
  <si>
    <t xml:space="preserve"> - DECORADA
 - CAPACIDAD: 160 CC
 - DEBE IR SERIGRAFIADA CON EL ANAGRAMA DE FREMAP</t>
  </si>
  <si>
    <t>VJ - 127</t>
  </si>
  <si>
    <t>TENEDOR MESA</t>
  </si>
  <si>
    <t>VJ - 128</t>
  </si>
  <si>
    <t>TENEDOR POSTRE</t>
  </si>
  <si>
    <t>VJ - 129</t>
  </si>
  <si>
    <t>TERMÓMETRO LASER</t>
  </si>
  <si>
    <t>VJ - 130</t>
  </si>
  <si>
    <t>TERMÓMETRO SONDA</t>
  </si>
  <si>
    <t>VJ - 131</t>
  </si>
  <si>
    <t>TIJERA COCINA</t>
  </si>
  <si>
    <t xml:space="preserve"> - ACERO INOXIDABLE
 - 24-27CM</t>
  </si>
  <si>
    <t>VJ - 132</t>
  </si>
  <si>
    <t>VASO  AGUA</t>
  </si>
  <si>
    <t xml:space="preserve"> - CAPACIDAD: 25 CL
 - TIPO NORUEGA</t>
  </si>
  <si>
    <t>OFERTA ECONÓMICA LICT/99/159/2023/0275 - LOTE 1 Contratación del suministro de vajilla y utensilios de cocina para el Hospital de Majadahonda de FREMAP, Mutua Colaboradora con la Seguridad Social nº61, sito en Carretera de Pozuelo 61 de Majadahonda (Madrid)</t>
  </si>
  <si>
    <t>INDICAR LOS IMPORTES EN EUROS CON DOS DECIMALES E IMPUESTOS INDIRECTOS NO INCLUIDOS.</t>
  </si>
  <si>
    <t>Total presupuesto anual ofertado, en euros (impuesto/s indirecto/s no incluido/s)</t>
  </si>
  <si>
    <t>Importe a incluir en la casilla referida a Oferta Económica</t>
  </si>
  <si>
    <t xml:space="preserve"> - Medición de los compuestos polares
 - Medición directa en el aceite
 - Resistente al agua
 - Robusto y resistente a golpes
 - Ajuste de diferentes tipos de aceite
</t>
  </si>
  <si>
    <t xml:space="preserve"> - MEDICIÓN CON INFRARROJOS
 - TEMPERATURA EN ºC o ºF
 - APTO PARA USO EN HOSTELERÍA
</t>
  </si>
  <si>
    <t xml:space="preserve"> - TEMPERATURA EN ºC o ºF
 - APTO PARA USO EN HOSTELERÍA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</si>
</sst>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000\ &quot;€&quot;"/>
    <numFmt numFmtId="165" formatCode="#,##0.00\ &quot;€&quot;"/>
  </numFmts>
  <fonts count="9" x14ac:knownFonts="1">
    <font>
      <sz val="12"/>
      <color theme="1"/>
      <name val="Cambria"/>
      <family val="2"/>
    </font>
    <font>
      <sz val="12"/>
      <color theme="1"/>
      <name val="Cambria"/>
      <family val="2"/>
    </font>
    <font>
      <sz val="9"/>
      <color theme="1"/>
      <name val="Cambria"/>
      <family val="1"/>
    </font>
    <font>
      <sz val="9"/>
      <name val="Cambria"/>
      <family val="1"/>
    </font>
    <font>
      <b/>
      <sz val="12"/>
      <color theme="0"/>
      <name val="Aptos Narrow"/>
      <family val="2"/>
      <scheme val="minor"/>
    </font>
    <font>
      <b/>
      <sz val="13"/>
      <name val="Calibri"/>
      <family val="2"/>
    </font>
    <font>
      <b/>
      <sz val="11"/>
      <color theme="1"/>
      <name val="Aptos Narrow"/>
      <family val="2"/>
      <scheme val="minor"/>
    </font>
    <font>
      <b/>
      <sz val="13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44" fontId="0" fillId="0" borderId="0" xfId="1" applyFont="1"/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1" xfId="0" applyBorder="1"/>
    <xf numFmtId="44" fontId="0" fillId="0" borderId="2" xfId="1" applyFont="1" applyFill="1" applyBorder="1"/>
    <xf numFmtId="8" fontId="5" fillId="3" borderId="1" xfId="0" applyNumberFormat="1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4" fontId="0" fillId="0" borderId="1" xfId="1" applyFont="1" applyFill="1" applyBorder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/>
    <xf numFmtId="0" fontId="3" fillId="0" borderId="0" xfId="0" applyFont="1" applyAlignment="1">
      <alignment vertical="center"/>
    </xf>
    <xf numFmtId="44" fontId="0" fillId="0" borderId="0" xfId="1" applyFont="1" applyFill="1"/>
    <xf numFmtId="164" fontId="8" fillId="5" borderId="1" xfId="1" applyNumberFormat="1" applyFont="1" applyFill="1" applyBorder="1" applyAlignment="1" applyProtection="1">
      <alignment horizontal="center" vertical="center" wrapText="1"/>
      <protection locked="0"/>
    </xf>
    <xf numFmtId="165" fontId="8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64</xdr:row>
      <xdr:rowOff>0</xdr:rowOff>
    </xdr:from>
    <xdr:to>
      <xdr:col>9</xdr:col>
      <xdr:colOff>304800</xdr:colOff>
      <xdr:row>64</xdr:row>
      <xdr:rowOff>304800</xdr:rowOff>
    </xdr:to>
    <xdr:sp macro="" textlink="">
      <xdr:nvSpPr>
        <xdr:cNvPr id="60" name="AutoShape 14" descr="Cuchara de mesa de acero inoxidable Continental Winco - Jopco Equipos y  Productos para Hoteles y Restaurantes">
          <a:extLst>
            <a:ext uri="{FF2B5EF4-FFF2-40B4-BE49-F238E27FC236}">
              <a16:creationId xmlns:a16="http://schemas.microsoft.com/office/drawing/2014/main" id="{46AA9A08-4665-49B9-AB86-87ECFA924B36}"/>
            </a:ext>
          </a:extLst>
        </xdr:cNvPr>
        <xdr:cNvSpPr>
          <a:spLocks noChangeAspect="1" noChangeArrowheads="1"/>
        </xdr:cNvSpPr>
      </xdr:nvSpPr>
      <xdr:spPr bwMode="auto">
        <a:xfrm>
          <a:off x="15801975" y="594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304800</xdr:colOff>
      <xdr:row>63</xdr:row>
      <xdr:rowOff>304800</xdr:rowOff>
    </xdr:to>
    <xdr:sp macro="" textlink="">
      <xdr:nvSpPr>
        <xdr:cNvPr id="61" name="AutoShape 15" descr="Cuchara de mesa de acero inoxidable Continental Winco - Jopco Equipos y  Productos para Hoteles y Restaurantes">
          <a:extLst>
            <a:ext uri="{FF2B5EF4-FFF2-40B4-BE49-F238E27FC236}">
              <a16:creationId xmlns:a16="http://schemas.microsoft.com/office/drawing/2014/main" id="{8E15F3C0-F609-49F7-A8ED-82A05272C87D}"/>
            </a:ext>
          </a:extLst>
        </xdr:cNvPr>
        <xdr:cNvSpPr>
          <a:spLocks noChangeAspect="1" noChangeArrowheads="1"/>
        </xdr:cNvSpPr>
      </xdr:nvSpPr>
      <xdr:spPr bwMode="auto">
        <a:xfrm>
          <a:off x="14887575" y="582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304800</xdr:colOff>
      <xdr:row>85</xdr:row>
      <xdr:rowOff>304800</xdr:rowOff>
    </xdr:to>
    <xdr:sp macro="" textlink="">
      <xdr:nvSpPr>
        <xdr:cNvPr id="102" name="AutoShape 36" descr="Manga Pastelera Desechable Polietileno Transparente 58cm">
          <a:extLst>
            <a:ext uri="{FF2B5EF4-FFF2-40B4-BE49-F238E27FC236}">
              <a16:creationId xmlns:a16="http://schemas.microsoft.com/office/drawing/2014/main" id="{99E678C0-7EBA-46DC-B535-2AED45178EB1}"/>
            </a:ext>
          </a:extLst>
        </xdr:cNvPr>
        <xdr:cNvSpPr>
          <a:spLocks noChangeAspect="1" noChangeArrowheads="1"/>
        </xdr:cNvSpPr>
      </xdr:nvSpPr>
      <xdr:spPr bwMode="auto">
        <a:xfrm>
          <a:off x="7286625" y="841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119</xdr:row>
      <xdr:rowOff>0</xdr:rowOff>
    </xdr:from>
    <xdr:to>
      <xdr:col>3</xdr:col>
      <xdr:colOff>304800</xdr:colOff>
      <xdr:row>119</xdr:row>
      <xdr:rowOff>304800</xdr:rowOff>
    </xdr:to>
    <xdr:sp macro="" textlink="">
      <xdr:nvSpPr>
        <xdr:cNvPr id="119" name="AutoShape 41" descr="Araven Tabla Corte 604X404X24Mm Surtido">
          <a:extLst>
            <a:ext uri="{FF2B5EF4-FFF2-40B4-BE49-F238E27FC236}">
              <a16:creationId xmlns:a16="http://schemas.microsoft.com/office/drawing/2014/main" id="{E5253A58-76CF-484B-AC9F-18F128734939}"/>
            </a:ext>
          </a:extLst>
        </xdr:cNvPr>
        <xdr:cNvSpPr>
          <a:spLocks noChangeAspect="1" noChangeArrowheads="1"/>
        </xdr:cNvSpPr>
      </xdr:nvSpPr>
      <xdr:spPr bwMode="auto">
        <a:xfrm>
          <a:off x="7286625" y="12191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136</xdr:row>
      <xdr:rowOff>0</xdr:rowOff>
    </xdr:from>
    <xdr:to>
      <xdr:col>3</xdr:col>
      <xdr:colOff>304800</xdr:colOff>
      <xdr:row>136</xdr:row>
      <xdr:rowOff>304800</xdr:rowOff>
    </xdr:to>
    <xdr:sp macro="" textlink="">
      <xdr:nvSpPr>
        <xdr:cNvPr id="135" name="AutoShape 52" descr="Caja 6 Vasos Altos Vidrio Noruega 25cl">
          <a:extLst>
            <a:ext uri="{FF2B5EF4-FFF2-40B4-BE49-F238E27FC236}">
              <a16:creationId xmlns:a16="http://schemas.microsoft.com/office/drawing/2014/main" id="{1BF05367-9A2C-4DE2-A4DF-01752A0126A4}"/>
            </a:ext>
          </a:extLst>
        </xdr:cNvPr>
        <xdr:cNvSpPr>
          <a:spLocks noChangeAspect="1" noChangeArrowheads="1"/>
        </xdr:cNvSpPr>
      </xdr:nvSpPr>
      <xdr:spPr bwMode="auto">
        <a:xfrm>
          <a:off x="7286625" y="14540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6964B-27C1-4C4A-9A33-F0910194A2CB}">
  <dimension ref="A1:H138"/>
  <sheetViews>
    <sheetView tabSelected="1" zoomScale="85" zoomScaleNormal="85" workbookViewId="0">
      <selection activeCell="E6" sqref="E6"/>
    </sheetView>
  </sheetViews>
  <sheetFormatPr baseColWidth="10" defaultRowHeight="15" x14ac:dyDescent="0.3"/>
  <cols>
    <col min="2" max="2" width="30.765625" style="1" customWidth="1"/>
    <col min="3" max="3" width="54.4609375" style="2" customWidth="1"/>
    <col min="4" max="4" width="18.53515625" style="2" customWidth="1"/>
    <col min="5" max="5" width="15.3828125" customWidth="1"/>
    <col min="6" max="6" width="13.84375" style="3" customWidth="1"/>
    <col min="7" max="7" width="12.23046875" style="22" customWidth="1"/>
    <col min="8" max="8" width="13.84375" customWidth="1"/>
    <col min="9" max="9" width="13.3046875" customWidth="1"/>
  </cols>
  <sheetData>
    <row r="1" spans="1:8" ht="15.5" thickBot="1" x14ac:dyDescent="0.35">
      <c r="E1" s="2"/>
      <c r="F1"/>
      <c r="G1" s="3"/>
      <c r="H1" s="3"/>
    </row>
    <row r="2" spans="1:8" ht="59" customHeight="1" thickBot="1" x14ac:dyDescent="0.35">
      <c r="A2" s="28" t="s">
        <v>339</v>
      </c>
      <c r="B2" s="29"/>
      <c r="C2" s="29"/>
      <c r="D2" s="29"/>
      <c r="E2" s="29"/>
      <c r="F2" s="29"/>
      <c r="G2" s="29"/>
      <c r="H2" s="30"/>
    </row>
    <row r="3" spans="1:8" ht="26" customHeight="1" thickBot="1" x14ac:dyDescent="0.35">
      <c r="A3" s="31" t="s">
        <v>340</v>
      </c>
      <c r="B3" s="32"/>
      <c r="C3" s="32"/>
      <c r="D3" s="32"/>
      <c r="E3" s="32"/>
      <c r="F3" s="32"/>
      <c r="G3" s="32"/>
      <c r="H3" s="33"/>
    </row>
    <row r="4" spans="1:8" x14ac:dyDescent="0.3">
      <c r="A4" s="1"/>
      <c r="B4" s="2"/>
      <c r="F4"/>
      <c r="G4"/>
    </row>
    <row r="5" spans="1:8" ht="32" x14ac:dyDescent="0.3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</row>
    <row r="6" spans="1:8" ht="92.5" customHeight="1" x14ac:dyDescent="0.3">
      <c r="A6" s="5" t="s">
        <v>8</v>
      </c>
      <c r="B6" s="6" t="s">
        <v>9</v>
      </c>
      <c r="C6" s="7" t="s">
        <v>10</v>
      </c>
      <c r="D6" s="8">
        <v>1</v>
      </c>
      <c r="E6" s="9">
        <v>128</v>
      </c>
      <c r="F6" s="23"/>
      <c r="G6" s="10">
        <f>D6*F6</f>
        <v>0</v>
      </c>
      <c r="H6" s="11" t="str">
        <f>IF(F6&lt;=0,"Error Precio",IF(F6&gt;E6,"Error Precio","Precio Unitario Válido"))</f>
        <v>Error Precio</v>
      </c>
    </row>
    <row r="7" spans="1:8" ht="61.5" customHeight="1" x14ac:dyDescent="0.3">
      <c r="A7" s="5" t="s">
        <v>11</v>
      </c>
      <c r="B7" s="12" t="s">
        <v>12</v>
      </c>
      <c r="C7" s="12" t="s">
        <v>13</v>
      </c>
      <c r="D7" s="8">
        <v>10</v>
      </c>
      <c r="E7" s="13">
        <v>8.4</v>
      </c>
      <c r="F7" s="23"/>
      <c r="G7" s="10">
        <f t="shared" ref="G7:G70" si="0">D7*F7</f>
        <v>0</v>
      </c>
      <c r="H7" s="11" t="str">
        <f t="shared" ref="H7:H70" si="1">IF(F7&lt;=0,"Error Precio",IF(F7&gt;E7,"Error Precio","Precio Unitario Válido"))</f>
        <v>Error Precio</v>
      </c>
    </row>
    <row r="8" spans="1:8" ht="55" customHeight="1" x14ac:dyDescent="0.3">
      <c r="A8" s="5" t="s">
        <v>14</v>
      </c>
      <c r="B8" s="12" t="s">
        <v>12</v>
      </c>
      <c r="C8" s="12" t="s">
        <v>15</v>
      </c>
      <c r="D8" s="8">
        <v>10</v>
      </c>
      <c r="E8" s="13">
        <v>9.4</v>
      </c>
      <c r="F8" s="23"/>
      <c r="G8" s="10">
        <f t="shared" si="0"/>
        <v>0</v>
      </c>
      <c r="H8" s="11" t="str">
        <f t="shared" si="1"/>
        <v>Error Precio</v>
      </c>
    </row>
    <row r="9" spans="1:8" ht="71.5" customHeight="1" x14ac:dyDescent="0.3">
      <c r="A9" s="5" t="s">
        <v>16</v>
      </c>
      <c r="B9" s="12" t="s">
        <v>17</v>
      </c>
      <c r="C9" s="12" t="s">
        <v>18</v>
      </c>
      <c r="D9" s="8">
        <v>1</v>
      </c>
      <c r="E9" s="13">
        <v>16</v>
      </c>
      <c r="F9" s="23"/>
      <c r="G9" s="10">
        <f t="shared" si="0"/>
        <v>0</v>
      </c>
      <c r="H9" s="11" t="str">
        <f t="shared" si="1"/>
        <v>Error Precio</v>
      </c>
    </row>
    <row r="10" spans="1:8" ht="74.5" customHeight="1" x14ac:dyDescent="0.3">
      <c r="A10" s="5" t="s">
        <v>19</v>
      </c>
      <c r="B10" s="12" t="s">
        <v>17</v>
      </c>
      <c r="C10" s="12" t="s">
        <v>20</v>
      </c>
      <c r="D10" s="8">
        <v>1</v>
      </c>
      <c r="E10" s="13">
        <v>3</v>
      </c>
      <c r="F10" s="23"/>
      <c r="G10" s="10">
        <f t="shared" si="0"/>
        <v>0</v>
      </c>
      <c r="H10" s="11" t="str">
        <f t="shared" si="1"/>
        <v>Error Precio</v>
      </c>
    </row>
    <row r="11" spans="1:8" ht="87.5" customHeight="1" x14ac:dyDescent="0.3">
      <c r="A11" s="5" t="s">
        <v>21</v>
      </c>
      <c r="B11" s="12" t="s">
        <v>17</v>
      </c>
      <c r="C11" s="12" t="s">
        <v>22</v>
      </c>
      <c r="D11" s="8">
        <v>50</v>
      </c>
      <c r="E11" s="13">
        <v>4</v>
      </c>
      <c r="F11" s="23"/>
      <c r="G11" s="10">
        <f t="shared" si="0"/>
        <v>0</v>
      </c>
      <c r="H11" s="11" t="str">
        <f t="shared" si="1"/>
        <v>Error Precio</v>
      </c>
    </row>
    <row r="12" spans="1:8" ht="79" customHeight="1" x14ac:dyDescent="0.3">
      <c r="A12" s="5" t="s">
        <v>23</v>
      </c>
      <c r="B12" s="15" t="s">
        <v>24</v>
      </c>
      <c r="C12" s="15" t="s">
        <v>25</v>
      </c>
      <c r="D12" s="8">
        <v>1</v>
      </c>
      <c r="E12" s="13">
        <v>90</v>
      </c>
      <c r="F12" s="23"/>
      <c r="G12" s="10">
        <f t="shared" si="0"/>
        <v>0</v>
      </c>
      <c r="H12" s="11" t="str">
        <f t="shared" si="1"/>
        <v>Error Precio</v>
      </c>
    </row>
    <row r="13" spans="1:8" ht="67.5" customHeight="1" x14ac:dyDescent="0.3">
      <c r="A13" s="5" t="s">
        <v>26</v>
      </c>
      <c r="B13" s="6" t="s">
        <v>27</v>
      </c>
      <c r="C13" s="6" t="s">
        <v>28</v>
      </c>
      <c r="D13" s="8">
        <v>20</v>
      </c>
      <c r="E13" s="13">
        <v>8</v>
      </c>
      <c r="F13" s="23"/>
      <c r="G13" s="10">
        <f t="shared" si="0"/>
        <v>0</v>
      </c>
      <c r="H13" s="11" t="str">
        <f t="shared" si="1"/>
        <v>Error Precio</v>
      </c>
    </row>
    <row r="14" spans="1:8" ht="69.5" customHeight="1" x14ac:dyDescent="0.3">
      <c r="A14" s="5" t="s">
        <v>29</v>
      </c>
      <c r="B14" s="6" t="s">
        <v>30</v>
      </c>
      <c r="C14" s="6" t="s">
        <v>31</v>
      </c>
      <c r="D14" s="8">
        <v>20</v>
      </c>
      <c r="E14" s="13">
        <v>7</v>
      </c>
      <c r="F14" s="23"/>
      <c r="G14" s="10">
        <f t="shared" si="0"/>
        <v>0</v>
      </c>
      <c r="H14" s="11" t="str">
        <f t="shared" si="1"/>
        <v>Error Precio</v>
      </c>
    </row>
    <row r="15" spans="1:8" ht="72" customHeight="1" x14ac:dyDescent="0.3">
      <c r="A15" s="5" t="s">
        <v>32</v>
      </c>
      <c r="B15" s="6" t="s">
        <v>33</v>
      </c>
      <c r="C15" s="6" t="s">
        <v>34</v>
      </c>
      <c r="D15" s="8">
        <v>20</v>
      </c>
      <c r="E15" s="13">
        <v>6</v>
      </c>
      <c r="F15" s="23"/>
      <c r="G15" s="10">
        <f t="shared" si="0"/>
        <v>0</v>
      </c>
      <c r="H15" s="11" t="str">
        <f t="shared" si="1"/>
        <v>Error Precio</v>
      </c>
    </row>
    <row r="16" spans="1:8" ht="79.5" customHeight="1" x14ac:dyDescent="0.3">
      <c r="A16" s="5" t="s">
        <v>35</v>
      </c>
      <c r="B16" s="15" t="s">
        <v>36</v>
      </c>
      <c r="C16" s="6" t="s">
        <v>37</v>
      </c>
      <c r="D16" s="8">
        <v>1</v>
      </c>
      <c r="E16" s="13">
        <v>2</v>
      </c>
      <c r="F16" s="23"/>
      <c r="G16" s="10">
        <f t="shared" si="0"/>
        <v>0</v>
      </c>
      <c r="H16" s="11" t="str">
        <f t="shared" si="1"/>
        <v>Error Precio</v>
      </c>
    </row>
    <row r="17" spans="1:8" ht="72" customHeight="1" x14ac:dyDescent="0.3">
      <c r="A17" s="5" t="s">
        <v>38</v>
      </c>
      <c r="B17" s="12" t="s">
        <v>39</v>
      </c>
      <c r="C17" s="12" t="s">
        <v>40</v>
      </c>
      <c r="D17" s="8">
        <v>400</v>
      </c>
      <c r="E17" s="13">
        <v>4</v>
      </c>
      <c r="F17" s="23"/>
      <c r="G17" s="10">
        <f t="shared" si="0"/>
        <v>0</v>
      </c>
      <c r="H17" s="11" t="str">
        <f t="shared" si="1"/>
        <v>Error Precio</v>
      </c>
    </row>
    <row r="18" spans="1:8" ht="75.5" customHeight="1" x14ac:dyDescent="0.3">
      <c r="A18" s="5" t="s">
        <v>41</v>
      </c>
      <c r="B18" s="12" t="s">
        <v>42</v>
      </c>
      <c r="C18" s="12" t="s">
        <v>43</v>
      </c>
      <c r="D18" s="8">
        <v>400</v>
      </c>
      <c r="E18" s="13">
        <v>2.4</v>
      </c>
      <c r="F18" s="23"/>
      <c r="G18" s="10">
        <f t="shared" si="0"/>
        <v>0</v>
      </c>
      <c r="H18" s="11" t="str">
        <f t="shared" si="1"/>
        <v>Error Precio</v>
      </c>
    </row>
    <row r="19" spans="1:8" ht="93" customHeight="1" x14ac:dyDescent="0.3">
      <c r="A19" s="5" t="s">
        <v>44</v>
      </c>
      <c r="B19" s="12" t="s">
        <v>45</v>
      </c>
      <c r="C19" s="12" t="s">
        <v>46</v>
      </c>
      <c r="D19" s="8">
        <v>1</v>
      </c>
      <c r="E19" s="13">
        <v>385</v>
      </c>
      <c r="F19" s="23"/>
      <c r="G19" s="10">
        <f t="shared" si="0"/>
        <v>0</v>
      </c>
      <c r="H19" s="11" t="str">
        <f t="shared" si="1"/>
        <v>Error Precio</v>
      </c>
    </row>
    <row r="20" spans="1:8" ht="91.5" customHeight="1" x14ac:dyDescent="0.3">
      <c r="A20" s="5" t="s">
        <v>47</v>
      </c>
      <c r="B20" s="12" t="s">
        <v>45</v>
      </c>
      <c r="C20" s="12" t="s">
        <v>48</v>
      </c>
      <c r="D20" s="8">
        <v>1</v>
      </c>
      <c r="E20" s="13">
        <v>1500</v>
      </c>
      <c r="F20" s="23"/>
      <c r="G20" s="10">
        <f t="shared" si="0"/>
        <v>0</v>
      </c>
      <c r="H20" s="11" t="str">
        <f t="shared" si="1"/>
        <v>Error Precio</v>
      </c>
    </row>
    <row r="21" spans="1:8" ht="67.5" customHeight="1" x14ac:dyDescent="0.3">
      <c r="A21" s="5" t="s">
        <v>49</v>
      </c>
      <c r="B21" s="16" t="s">
        <v>50</v>
      </c>
      <c r="C21" s="17" t="s">
        <v>51</v>
      </c>
      <c r="D21" s="8">
        <v>1</v>
      </c>
      <c r="E21" s="13">
        <v>90</v>
      </c>
      <c r="F21" s="23"/>
      <c r="G21" s="10">
        <f t="shared" si="0"/>
        <v>0</v>
      </c>
      <c r="H21" s="11" t="str">
        <f t="shared" si="1"/>
        <v>Error Precio</v>
      </c>
    </row>
    <row r="22" spans="1:8" ht="65.5" customHeight="1" x14ac:dyDescent="0.3">
      <c r="A22" s="5" t="s">
        <v>52</v>
      </c>
      <c r="B22" s="16" t="s">
        <v>50</v>
      </c>
      <c r="C22" s="17" t="s">
        <v>53</v>
      </c>
      <c r="D22" s="8">
        <v>1</v>
      </c>
      <c r="E22" s="13">
        <v>95</v>
      </c>
      <c r="F22" s="23"/>
      <c r="G22" s="10">
        <f t="shared" si="0"/>
        <v>0</v>
      </c>
      <c r="H22" s="11" t="str">
        <f t="shared" si="1"/>
        <v>Error Precio</v>
      </c>
    </row>
    <row r="23" spans="1:8" ht="79" customHeight="1" x14ac:dyDescent="0.3">
      <c r="A23" s="5" t="s">
        <v>54</v>
      </c>
      <c r="B23" s="16" t="s">
        <v>50</v>
      </c>
      <c r="C23" s="17" t="s">
        <v>55</v>
      </c>
      <c r="D23" s="8">
        <v>1</v>
      </c>
      <c r="E23" s="13">
        <v>105</v>
      </c>
      <c r="F23" s="23"/>
      <c r="G23" s="10">
        <f t="shared" si="0"/>
        <v>0</v>
      </c>
      <c r="H23" s="11" t="str">
        <f t="shared" si="1"/>
        <v>Error Precio</v>
      </c>
    </row>
    <row r="24" spans="1:8" ht="83.5" customHeight="1" x14ac:dyDescent="0.3">
      <c r="A24" s="5" t="s">
        <v>56</v>
      </c>
      <c r="B24" s="12" t="s">
        <v>57</v>
      </c>
      <c r="C24" s="12" t="s">
        <v>58</v>
      </c>
      <c r="D24" s="8">
        <v>10</v>
      </c>
      <c r="E24" s="13">
        <v>9.3000000000000007</v>
      </c>
      <c r="F24" s="23"/>
      <c r="G24" s="10">
        <f t="shared" si="0"/>
        <v>0</v>
      </c>
      <c r="H24" s="11" t="str">
        <f t="shared" si="1"/>
        <v>Error Precio</v>
      </c>
    </row>
    <row r="25" spans="1:8" ht="80" customHeight="1" x14ac:dyDescent="0.3">
      <c r="A25" s="5" t="s">
        <v>59</v>
      </c>
      <c r="B25" s="12" t="s">
        <v>57</v>
      </c>
      <c r="C25" s="12" t="s">
        <v>60</v>
      </c>
      <c r="D25" s="8">
        <v>20</v>
      </c>
      <c r="E25" s="13">
        <v>8.3000000000000007</v>
      </c>
      <c r="F25" s="23"/>
      <c r="G25" s="10">
        <f t="shared" si="0"/>
        <v>0</v>
      </c>
      <c r="H25" s="11" t="str">
        <f t="shared" si="1"/>
        <v>Error Precio</v>
      </c>
    </row>
    <row r="26" spans="1:8" ht="85.5" customHeight="1" x14ac:dyDescent="0.3">
      <c r="A26" s="5" t="s">
        <v>61</v>
      </c>
      <c r="B26" s="12" t="s">
        <v>57</v>
      </c>
      <c r="C26" s="12" t="s">
        <v>62</v>
      </c>
      <c r="D26" s="8">
        <v>10</v>
      </c>
      <c r="E26" s="13">
        <v>7.3</v>
      </c>
      <c r="F26" s="23"/>
      <c r="G26" s="10">
        <f t="shared" si="0"/>
        <v>0</v>
      </c>
      <c r="H26" s="11" t="str">
        <f t="shared" si="1"/>
        <v>Error Precio</v>
      </c>
    </row>
    <row r="27" spans="1:8" ht="77.5" customHeight="1" x14ac:dyDescent="0.3">
      <c r="A27" s="5" t="s">
        <v>63</v>
      </c>
      <c r="B27" s="16" t="s">
        <v>64</v>
      </c>
      <c r="C27" s="17" t="s">
        <v>65</v>
      </c>
      <c r="D27" s="8">
        <v>1</v>
      </c>
      <c r="E27" s="13">
        <v>26</v>
      </c>
      <c r="F27" s="23"/>
      <c r="G27" s="10">
        <f t="shared" si="0"/>
        <v>0</v>
      </c>
      <c r="H27" s="11" t="str">
        <f t="shared" si="1"/>
        <v>Error Precio</v>
      </c>
    </row>
    <row r="28" spans="1:8" ht="66.5" customHeight="1" x14ac:dyDescent="0.3">
      <c r="A28" s="5" t="s">
        <v>66</v>
      </c>
      <c r="B28" s="16" t="s">
        <v>67</v>
      </c>
      <c r="C28" s="17" t="s">
        <v>68</v>
      </c>
      <c r="D28" s="8">
        <v>1</v>
      </c>
      <c r="E28" s="13">
        <v>30</v>
      </c>
      <c r="F28" s="23"/>
      <c r="G28" s="10">
        <f t="shared" si="0"/>
        <v>0</v>
      </c>
      <c r="H28" s="11" t="str">
        <f t="shared" si="1"/>
        <v>Error Precio</v>
      </c>
    </row>
    <row r="29" spans="1:8" ht="74" customHeight="1" x14ac:dyDescent="0.3">
      <c r="A29" s="5" t="s">
        <v>69</v>
      </c>
      <c r="B29" s="16" t="s">
        <v>64</v>
      </c>
      <c r="C29" s="17" t="s">
        <v>70</v>
      </c>
      <c r="D29" s="8">
        <v>1</v>
      </c>
      <c r="E29" s="13">
        <v>32</v>
      </c>
      <c r="F29" s="23"/>
      <c r="G29" s="10">
        <f t="shared" si="0"/>
        <v>0</v>
      </c>
      <c r="H29" s="11" t="str">
        <f t="shared" si="1"/>
        <v>Error Precio</v>
      </c>
    </row>
    <row r="30" spans="1:8" ht="86.5" customHeight="1" x14ac:dyDescent="0.3">
      <c r="A30" s="5" t="s">
        <v>71</v>
      </c>
      <c r="B30" s="16" t="s">
        <v>72</v>
      </c>
      <c r="C30" s="17" t="s">
        <v>73</v>
      </c>
      <c r="D30" s="8">
        <v>1</v>
      </c>
      <c r="E30" s="13">
        <v>41.23</v>
      </c>
      <c r="F30" s="23"/>
      <c r="G30" s="10">
        <f t="shared" si="0"/>
        <v>0</v>
      </c>
      <c r="H30" s="11" t="str">
        <f t="shared" si="1"/>
        <v>Error Precio</v>
      </c>
    </row>
    <row r="31" spans="1:8" ht="93" customHeight="1" x14ac:dyDescent="0.3">
      <c r="A31" s="5" t="s">
        <v>74</v>
      </c>
      <c r="B31" s="16" t="s">
        <v>75</v>
      </c>
      <c r="C31" s="17" t="s">
        <v>76</v>
      </c>
      <c r="D31" s="8">
        <v>1</v>
      </c>
      <c r="E31" s="13">
        <v>26</v>
      </c>
      <c r="F31" s="23"/>
      <c r="G31" s="10">
        <f t="shared" si="0"/>
        <v>0</v>
      </c>
      <c r="H31" s="11" t="str">
        <f t="shared" si="1"/>
        <v>Error Precio</v>
      </c>
    </row>
    <row r="32" spans="1:8" ht="96.5" customHeight="1" x14ac:dyDescent="0.3">
      <c r="A32" s="5" t="s">
        <v>77</v>
      </c>
      <c r="B32" s="16" t="s">
        <v>75</v>
      </c>
      <c r="C32" s="17" t="s">
        <v>78</v>
      </c>
      <c r="D32" s="8">
        <v>1</v>
      </c>
      <c r="E32" s="13">
        <v>30</v>
      </c>
      <c r="F32" s="23"/>
      <c r="G32" s="10">
        <f t="shared" si="0"/>
        <v>0</v>
      </c>
      <c r="H32" s="11" t="str">
        <f t="shared" si="1"/>
        <v>Error Precio</v>
      </c>
    </row>
    <row r="33" spans="1:8" ht="117.5" customHeight="1" x14ac:dyDescent="0.3">
      <c r="A33" s="5" t="s">
        <v>79</v>
      </c>
      <c r="B33" s="16" t="s">
        <v>75</v>
      </c>
      <c r="C33" s="17" t="s">
        <v>80</v>
      </c>
      <c r="D33" s="8">
        <v>1</v>
      </c>
      <c r="E33" s="13">
        <v>32</v>
      </c>
      <c r="F33" s="23"/>
      <c r="G33" s="10">
        <f t="shared" si="0"/>
        <v>0</v>
      </c>
      <c r="H33" s="11" t="str">
        <f t="shared" si="1"/>
        <v>Error Precio</v>
      </c>
    </row>
    <row r="34" spans="1:8" ht="94" customHeight="1" x14ac:dyDescent="0.3">
      <c r="A34" s="5" t="s">
        <v>81</v>
      </c>
      <c r="B34" s="12" t="s">
        <v>82</v>
      </c>
      <c r="C34" s="12" t="s">
        <v>83</v>
      </c>
      <c r="D34" s="8">
        <v>2</v>
      </c>
      <c r="E34" s="13">
        <v>37</v>
      </c>
      <c r="F34" s="23"/>
      <c r="G34" s="10">
        <f t="shared" si="0"/>
        <v>0</v>
      </c>
      <c r="H34" s="11" t="str">
        <f t="shared" si="1"/>
        <v>Error Precio</v>
      </c>
    </row>
    <row r="35" spans="1:8" ht="85" customHeight="1" x14ac:dyDescent="0.3">
      <c r="A35" s="5" t="s">
        <v>84</v>
      </c>
      <c r="B35" s="12" t="s">
        <v>82</v>
      </c>
      <c r="C35" s="12" t="s">
        <v>85</v>
      </c>
      <c r="D35" s="8">
        <v>2</v>
      </c>
      <c r="E35" s="13">
        <v>37</v>
      </c>
      <c r="F35" s="23"/>
      <c r="G35" s="10">
        <f t="shared" si="0"/>
        <v>0</v>
      </c>
      <c r="H35" s="11" t="str">
        <f t="shared" si="1"/>
        <v>Error Precio</v>
      </c>
    </row>
    <row r="36" spans="1:8" ht="90.5" customHeight="1" x14ac:dyDescent="0.3">
      <c r="A36" s="5" t="s">
        <v>86</v>
      </c>
      <c r="B36" s="6" t="s">
        <v>87</v>
      </c>
      <c r="C36" s="6" t="s">
        <v>88</v>
      </c>
      <c r="D36" s="8">
        <v>2</v>
      </c>
      <c r="E36" s="13">
        <v>26</v>
      </c>
      <c r="F36" s="23"/>
      <c r="G36" s="10">
        <f t="shared" si="0"/>
        <v>0</v>
      </c>
      <c r="H36" s="11" t="str">
        <f t="shared" si="1"/>
        <v>Error Precio</v>
      </c>
    </row>
    <row r="37" spans="1:8" ht="82" customHeight="1" x14ac:dyDescent="0.3">
      <c r="A37" s="5" t="s">
        <v>89</v>
      </c>
      <c r="B37" s="6" t="s">
        <v>87</v>
      </c>
      <c r="C37" s="6" t="s">
        <v>90</v>
      </c>
      <c r="D37" s="8">
        <v>2</v>
      </c>
      <c r="E37" s="13">
        <v>26</v>
      </c>
      <c r="F37" s="23"/>
      <c r="G37" s="10">
        <f t="shared" si="0"/>
        <v>0</v>
      </c>
      <c r="H37" s="11" t="str">
        <f t="shared" si="1"/>
        <v>Error Precio</v>
      </c>
    </row>
    <row r="38" spans="1:8" ht="84.5" customHeight="1" x14ac:dyDescent="0.3">
      <c r="A38" s="5" t="s">
        <v>91</v>
      </c>
      <c r="B38" s="6" t="s">
        <v>87</v>
      </c>
      <c r="C38" s="6" t="s">
        <v>92</v>
      </c>
      <c r="D38" s="8">
        <v>2</v>
      </c>
      <c r="E38" s="13">
        <v>26</v>
      </c>
      <c r="F38" s="23"/>
      <c r="G38" s="10">
        <f t="shared" si="0"/>
        <v>0</v>
      </c>
      <c r="H38" s="11" t="str">
        <f t="shared" si="1"/>
        <v>Error Precio</v>
      </c>
    </row>
    <row r="39" spans="1:8" ht="84.5" customHeight="1" x14ac:dyDescent="0.3">
      <c r="A39" s="5" t="s">
        <v>93</v>
      </c>
      <c r="B39" s="12" t="s">
        <v>94</v>
      </c>
      <c r="C39" s="12" t="s">
        <v>95</v>
      </c>
      <c r="D39" s="8">
        <v>5</v>
      </c>
      <c r="E39" s="13">
        <v>7.7</v>
      </c>
      <c r="F39" s="23"/>
      <c r="G39" s="10">
        <f t="shared" si="0"/>
        <v>0</v>
      </c>
      <c r="H39" s="11" t="str">
        <f t="shared" si="1"/>
        <v>Error Precio</v>
      </c>
    </row>
    <row r="40" spans="1:8" ht="69.5" customHeight="1" x14ac:dyDescent="0.3">
      <c r="A40" s="5" t="s">
        <v>96</v>
      </c>
      <c r="B40" s="12" t="s">
        <v>94</v>
      </c>
      <c r="C40" s="12" t="s">
        <v>97</v>
      </c>
      <c r="D40" s="8">
        <v>6</v>
      </c>
      <c r="E40" s="13">
        <v>2.5</v>
      </c>
      <c r="F40" s="23"/>
      <c r="G40" s="10">
        <f t="shared" si="0"/>
        <v>0</v>
      </c>
      <c r="H40" s="11" t="str">
        <f t="shared" si="1"/>
        <v>Error Precio</v>
      </c>
    </row>
    <row r="41" spans="1:8" ht="92.5" customHeight="1" x14ac:dyDescent="0.3">
      <c r="A41" s="5" t="s">
        <v>98</v>
      </c>
      <c r="B41" s="15" t="s">
        <v>99</v>
      </c>
      <c r="C41" s="6" t="s">
        <v>100</v>
      </c>
      <c r="D41" s="8">
        <v>1</v>
      </c>
      <c r="E41" s="13">
        <v>27</v>
      </c>
      <c r="F41" s="23"/>
      <c r="G41" s="10">
        <f t="shared" si="0"/>
        <v>0</v>
      </c>
      <c r="H41" s="11" t="str">
        <f t="shared" si="1"/>
        <v>Error Precio</v>
      </c>
    </row>
    <row r="42" spans="1:8" ht="89" customHeight="1" x14ac:dyDescent="0.3">
      <c r="A42" s="5" t="s">
        <v>101</v>
      </c>
      <c r="B42" s="12" t="s">
        <v>102</v>
      </c>
      <c r="C42" s="12" t="s">
        <v>103</v>
      </c>
      <c r="D42" s="8">
        <v>10</v>
      </c>
      <c r="E42" s="13">
        <v>1.99</v>
      </c>
      <c r="F42" s="23"/>
      <c r="G42" s="10">
        <f t="shared" si="0"/>
        <v>0</v>
      </c>
      <c r="H42" s="11" t="str">
        <f t="shared" si="1"/>
        <v>Error Precio</v>
      </c>
    </row>
    <row r="43" spans="1:8" ht="81" customHeight="1" x14ac:dyDescent="0.3">
      <c r="A43" s="5" t="s">
        <v>104</v>
      </c>
      <c r="B43" s="15" t="s">
        <v>105</v>
      </c>
      <c r="C43" s="6" t="s">
        <v>106</v>
      </c>
      <c r="D43" s="8">
        <v>2</v>
      </c>
      <c r="E43" s="13">
        <v>20</v>
      </c>
      <c r="F43" s="23"/>
      <c r="G43" s="10">
        <f t="shared" si="0"/>
        <v>0</v>
      </c>
      <c r="H43" s="11" t="str">
        <f t="shared" si="1"/>
        <v>Error Precio</v>
      </c>
    </row>
    <row r="44" spans="1:8" ht="93.5" customHeight="1" x14ac:dyDescent="0.3">
      <c r="A44" s="5" t="s">
        <v>107</v>
      </c>
      <c r="B44" s="6" t="s">
        <v>108</v>
      </c>
      <c r="C44" s="6" t="s">
        <v>109</v>
      </c>
      <c r="D44" s="8">
        <v>1</v>
      </c>
      <c r="E44" s="13">
        <v>45</v>
      </c>
      <c r="F44" s="23"/>
      <c r="G44" s="10">
        <f t="shared" si="0"/>
        <v>0</v>
      </c>
      <c r="H44" s="11" t="str">
        <f t="shared" si="1"/>
        <v>Error Precio</v>
      </c>
    </row>
    <row r="45" spans="1:8" ht="34.5" x14ac:dyDescent="0.3">
      <c r="A45" s="5" t="s">
        <v>110</v>
      </c>
      <c r="B45" s="12" t="s">
        <v>111</v>
      </c>
      <c r="C45" s="12" t="s">
        <v>112</v>
      </c>
      <c r="D45" s="8">
        <v>1</v>
      </c>
      <c r="E45" s="13">
        <v>280</v>
      </c>
      <c r="F45" s="23"/>
      <c r="G45" s="10">
        <f t="shared" si="0"/>
        <v>0</v>
      </c>
      <c r="H45" s="11" t="str">
        <f t="shared" si="1"/>
        <v>Error Precio</v>
      </c>
    </row>
    <row r="46" spans="1:8" ht="70" customHeight="1" x14ac:dyDescent="0.3">
      <c r="A46" s="5" t="s">
        <v>113</v>
      </c>
      <c r="B46" s="12" t="s">
        <v>114</v>
      </c>
      <c r="C46" s="12" t="s">
        <v>115</v>
      </c>
      <c r="D46" s="8">
        <v>1</v>
      </c>
      <c r="E46" s="13">
        <v>350</v>
      </c>
      <c r="F46" s="23"/>
      <c r="G46" s="10">
        <f t="shared" si="0"/>
        <v>0</v>
      </c>
      <c r="H46" s="11" t="str">
        <f t="shared" si="1"/>
        <v>Error Precio</v>
      </c>
    </row>
    <row r="47" spans="1:8" ht="63" customHeight="1" x14ac:dyDescent="0.3">
      <c r="A47" s="5" t="s">
        <v>116</v>
      </c>
      <c r="B47" s="15" t="s">
        <v>111</v>
      </c>
      <c r="C47" s="6" t="s">
        <v>117</v>
      </c>
      <c r="D47" s="8">
        <v>2</v>
      </c>
      <c r="E47" s="13">
        <v>24.4</v>
      </c>
      <c r="F47" s="23"/>
      <c r="G47" s="10">
        <f t="shared" si="0"/>
        <v>0</v>
      </c>
      <c r="H47" s="11" t="str">
        <f t="shared" si="1"/>
        <v>Error Precio</v>
      </c>
    </row>
    <row r="48" spans="1:8" ht="65.5" customHeight="1" x14ac:dyDescent="0.3">
      <c r="A48" s="5" t="s">
        <v>118</v>
      </c>
      <c r="B48" s="15" t="s">
        <v>111</v>
      </c>
      <c r="C48" s="6" t="s">
        <v>119</v>
      </c>
      <c r="D48" s="8">
        <v>2</v>
      </c>
      <c r="E48" s="13">
        <v>32.4</v>
      </c>
      <c r="F48" s="23"/>
      <c r="G48" s="10">
        <f t="shared" si="0"/>
        <v>0</v>
      </c>
      <c r="H48" s="11" t="str">
        <f t="shared" si="1"/>
        <v>Error Precio</v>
      </c>
    </row>
    <row r="49" spans="1:8" ht="75" customHeight="1" x14ac:dyDescent="0.3">
      <c r="A49" s="5" t="s">
        <v>120</v>
      </c>
      <c r="B49" s="15" t="s">
        <v>111</v>
      </c>
      <c r="C49" s="6" t="s">
        <v>121</v>
      </c>
      <c r="D49" s="8">
        <v>2</v>
      </c>
      <c r="E49" s="13">
        <v>34</v>
      </c>
      <c r="F49" s="23"/>
      <c r="G49" s="10">
        <f t="shared" si="0"/>
        <v>0</v>
      </c>
      <c r="H49" s="11" t="str">
        <f t="shared" si="1"/>
        <v>Error Precio</v>
      </c>
    </row>
    <row r="50" spans="1:8" ht="66" customHeight="1" x14ac:dyDescent="0.3">
      <c r="A50" s="5" t="s">
        <v>122</v>
      </c>
      <c r="B50" s="15" t="s">
        <v>111</v>
      </c>
      <c r="C50" s="6" t="s">
        <v>123</v>
      </c>
      <c r="D50" s="8">
        <v>2</v>
      </c>
      <c r="E50" s="13">
        <v>20.399999999999999</v>
      </c>
      <c r="F50" s="23"/>
      <c r="G50" s="10">
        <f t="shared" si="0"/>
        <v>0</v>
      </c>
      <c r="H50" s="11" t="str">
        <f t="shared" si="1"/>
        <v>Error Precio</v>
      </c>
    </row>
    <row r="51" spans="1:8" ht="34.5" x14ac:dyDescent="0.3">
      <c r="A51" s="5" t="s">
        <v>124</v>
      </c>
      <c r="B51" s="15" t="s">
        <v>111</v>
      </c>
      <c r="C51" s="6" t="s">
        <v>125</v>
      </c>
      <c r="D51" s="8">
        <v>2</v>
      </c>
      <c r="E51" s="13">
        <v>15.3</v>
      </c>
      <c r="F51" s="23"/>
      <c r="G51" s="10">
        <f t="shared" si="0"/>
        <v>0</v>
      </c>
      <c r="H51" s="11" t="str">
        <f t="shared" si="1"/>
        <v>Error Precio</v>
      </c>
    </row>
    <row r="52" spans="1:8" ht="34.5" x14ac:dyDescent="0.3">
      <c r="A52" s="5" t="s">
        <v>126</v>
      </c>
      <c r="B52" s="15" t="s">
        <v>111</v>
      </c>
      <c r="C52" s="6" t="s">
        <v>127</v>
      </c>
      <c r="D52" s="8">
        <v>2</v>
      </c>
      <c r="E52" s="13">
        <v>18</v>
      </c>
      <c r="F52" s="23"/>
      <c r="G52" s="10">
        <f t="shared" si="0"/>
        <v>0</v>
      </c>
      <c r="H52" s="11" t="str">
        <f t="shared" si="1"/>
        <v>Error Precio</v>
      </c>
    </row>
    <row r="53" spans="1:8" ht="80" customHeight="1" x14ac:dyDescent="0.3">
      <c r="A53" s="5" t="s">
        <v>128</v>
      </c>
      <c r="B53" s="15" t="s">
        <v>111</v>
      </c>
      <c r="C53" s="6" t="s">
        <v>129</v>
      </c>
      <c r="D53" s="8">
        <v>2</v>
      </c>
      <c r="E53" s="13">
        <v>25.5</v>
      </c>
      <c r="F53" s="23"/>
      <c r="G53" s="10">
        <f t="shared" si="0"/>
        <v>0</v>
      </c>
      <c r="H53" s="11" t="str">
        <f t="shared" si="1"/>
        <v>Error Precio</v>
      </c>
    </row>
    <row r="54" spans="1:8" ht="76.5" customHeight="1" x14ac:dyDescent="0.3">
      <c r="A54" s="5" t="s">
        <v>130</v>
      </c>
      <c r="B54" s="15" t="s">
        <v>111</v>
      </c>
      <c r="C54" s="6" t="s">
        <v>131</v>
      </c>
      <c r="D54" s="8">
        <v>2</v>
      </c>
      <c r="E54" s="13">
        <v>9</v>
      </c>
      <c r="F54" s="23"/>
      <c r="G54" s="10">
        <f t="shared" si="0"/>
        <v>0</v>
      </c>
      <c r="H54" s="11" t="str">
        <f t="shared" si="1"/>
        <v>Error Precio</v>
      </c>
    </row>
    <row r="55" spans="1:8" ht="50.5" customHeight="1" x14ac:dyDescent="0.3">
      <c r="A55" s="5" t="s">
        <v>132</v>
      </c>
      <c r="B55" s="15" t="s">
        <v>111</v>
      </c>
      <c r="C55" s="6" t="s">
        <v>133</v>
      </c>
      <c r="D55" s="8">
        <v>2</v>
      </c>
      <c r="E55" s="13">
        <v>29</v>
      </c>
      <c r="F55" s="23"/>
      <c r="G55" s="10">
        <f t="shared" si="0"/>
        <v>0</v>
      </c>
      <c r="H55" s="11" t="str">
        <f t="shared" si="1"/>
        <v>Error Precio</v>
      </c>
    </row>
    <row r="56" spans="1:8" ht="87.5" customHeight="1" x14ac:dyDescent="0.3">
      <c r="A56" s="5" t="s">
        <v>134</v>
      </c>
      <c r="B56" s="15" t="s">
        <v>111</v>
      </c>
      <c r="C56" s="6" t="s">
        <v>135</v>
      </c>
      <c r="D56" s="8">
        <v>2</v>
      </c>
      <c r="E56" s="13">
        <v>13</v>
      </c>
      <c r="F56" s="23"/>
      <c r="G56" s="10">
        <f t="shared" si="0"/>
        <v>0</v>
      </c>
      <c r="H56" s="11" t="str">
        <f t="shared" si="1"/>
        <v>Error Precio</v>
      </c>
    </row>
    <row r="57" spans="1:8" ht="85" customHeight="1" x14ac:dyDescent="0.3">
      <c r="A57" s="5" t="s">
        <v>136</v>
      </c>
      <c r="B57" s="15" t="s">
        <v>111</v>
      </c>
      <c r="C57" s="6" t="s">
        <v>137</v>
      </c>
      <c r="D57" s="8">
        <v>2</v>
      </c>
      <c r="E57" s="13">
        <v>42</v>
      </c>
      <c r="F57" s="23"/>
      <c r="G57" s="10">
        <f t="shared" si="0"/>
        <v>0</v>
      </c>
      <c r="H57" s="11" t="str">
        <f t="shared" si="1"/>
        <v>Error Precio</v>
      </c>
    </row>
    <row r="58" spans="1:8" ht="63.5" customHeight="1" x14ac:dyDescent="0.3">
      <c r="A58" s="5" t="s">
        <v>138</v>
      </c>
      <c r="B58" s="15" t="s">
        <v>111</v>
      </c>
      <c r="C58" s="6" t="s">
        <v>139</v>
      </c>
      <c r="D58" s="8">
        <v>2</v>
      </c>
      <c r="E58" s="13">
        <v>15</v>
      </c>
      <c r="F58" s="23"/>
      <c r="G58" s="10">
        <f t="shared" si="0"/>
        <v>0</v>
      </c>
      <c r="H58" s="11" t="str">
        <f t="shared" si="1"/>
        <v>Error Precio</v>
      </c>
    </row>
    <row r="59" spans="1:8" ht="63" customHeight="1" x14ac:dyDescent="0.3">
      <c r="A59" s="5" t="s">
        <v>140</v>
      </c>
      <c r="B59" s="12" t="s">
        <v>111</v>
      </c>
      <c r="C59" s="12" t="s">
        <v>141</v>
      </c>
      <c r="D59" s="8">
        <v>2</v>
      </c>
      <c r="E59" s="13">
        <v>6</v>
      </c>
      <c r="F59" s="23"/>
      <c r="G59" s="10">
        <f t="shared" si="0"/>
        <v>0</v>
      </c>
      <c r="H59" s="11" t="str">
        <f t="shared" si="1"/>
        <v>Error Precio</v>
      </c>
    </row>
    <row r="60" spans="1:8" ht="79.5" customHeight="1" x14ac:dyDescent="0.3">
      <c r="A60" s="5" t="s">
        <v>142</v>
      </c>
      <c r="B60" s="12" t="s">
        <v>111</v>
      </c>
      <c r="C60" s="12" t="s">
        <v>143</v>
      </c>
      <c r="D60" s="8">
        <v>2</v>
      </c>
      <c r="E60" s="13">
        <v>4</v>
      </c>
      <c r="F60" s="23"/>
      <c r="G60" s="10">
        <f t="shared" si="0"/>
        <v>0</v>
      </c>
      <c r="H60" s="11" t="str">
        <f t="shared" si="1"/>
        <v>Error Precio</v>
      </c>
    </row>
    <row r="61" spans="1:8" ht="102.5" customHeight="1" x14ac:dyDescent="0.3">
      <c r="A61" s="5" t="s">
        <v>144</v>
      </c>
      <c r="B61" s="12" t="s">
        <v>111</v>
      </c>
      <c r="C61" s="12" t="s">
        <v>145</v>
      </c>
      <c r="D61" s="8">
        <v>2</v>
      </c>
      <c r="E61" s="13">
        <v>2</v>
      </c>
      <c r="F61" s="23"/>
      <c r="G61" s="10">
        <f t="shared" si="0"/>
        <v>0</v>
      </c>
      <c r="H61" s="11" t="str">
        <f t="shared" si="1"/>
        <v>Error Precio</v>
      </c>
    </row>
    <row r="62" spans="1:8" ht="108" customHeight="1" x14ac:dyDescent="0.3">
      <c r="A62" s="5" t="s">
        <v>146</v>
      </c>
      <c r="B62" s="12" t="s">
        <v>147</v>
      </c>
      <c r="C62" s="12" t="s">
        <v>148</v>
      </c>
      <c r="D62" s="8">
        <v>2</v>
      </c>
      <c r="E62" s="13">
        <v>20</v>
      </c>
      <c r="F62" s="23"/>
      <c r="G62" s="10">
        <f t="shared" si="0"/>
        <v>0</v>
      </c>
      <c r="H62" s="11" t="str">
        <f t="shared" si="1"/>
        <v>Error Precio</v>
      </c>
    </row>
    <row r="63" spans="1:8" ht="81" customHeight="1" x14ac:dyDescent="0.3">
      <c r="A63" s="5" t="s">
        <v>149</v>
      </c>
      <c r="B63" s="15" t="s">
        <v>150</v>
      </c>
      <c r="C63" s="15" t="s">
        <v>151</v>
      </c>
      <c r="D63" s="8">
        <v>10000</v>
      </c>
      <c r="E63" s="13">
        <v>0.15</v>
      </c>
      <c r="F63" s="23"/>
      <c r="G63" s="10">
        <f t="shared" si="0"/>
        <v>0</v>
      </c>
      <c r="H63" s="11" t="str">
        <f t="shared" si="1"/>
        <v>Error Precio</v>
      </c>
    </row>
    <row r="64" spans="1:8" ht="93" customHeight="1" x14ac:dyDescent="0.3">
      <c r="A64" s="5" t="s">
        <v>152</v>
      </c>
      <c r="B64" s="12" t="s">
        <v>153</v>
      </c>
      <c r="C64" s="15" t="s">
        <v>151</v>
      </c>
      <c r="D64" s="8">
        <v>6000</v>
      </c>
      <c r="E64" s="13">
        <v>0.33</v>
      </c>
      <c r="F64" s="23"/>
      <c r="G64" s="10">
        <f t="shared" si="0"/>
        <v>0</v>
      </c>
      <c r="H64" s="11" t="str">
        <f t="shared" si="1"/>
        <v>Error Precio</v>
      </c>
    </row>
    <row r="65" spans="1:8" ht="93" customHeight="1" x14ac:dyDescent="0.3">
      <c r="A65" s="5" t="s">
        <v>154</v>
      </c>
      <c r="B65" s="15" t="s">
        <v>155</v>
      </c>
      <c r="C65" s="15" t="s">
        <v>151</v>
      </c>
      <c r="D65" s="8">
        <v>4200</v>
      </c>
      <c r="E65" s="13">
        <v>1.17</v>
      </c>
      <c r="F65" s="23"/>
      <c r="G65" s="10">
        <f t="shared" si="0"/>
        <v>0</v>
      </c>
      <c r="H65" s="11" t="str">
        <f t="shared" si="1"/>
        <v>Error Precio</v>
      </c>
    </row>
    <row r="66" spans="1:8" ht="112.5" customHeight="1" x14ac:dyDescent="0.3">
      <c r="A66" s="5" t="s">
        <v>156</v>
      </c>
      <c r="B66" s="6" t="s">
        <v>157</v>
      </c>
      <c r="C66" s="6" t="s">
        <v>158</v>
      </c>
      <c r="D66" s="8">
        <v>10</v>
      </c>
      <c r="E66" s="13">
        <v>22</v>
      </c>
      <c r="F66" s="23"/>
      <c r="G66" s="10">
        <f t="shared" si="0"/>
        <v>0</v>
      </c>
      <c r="H66" s="11" t="str">
        <f t="shared" si="1"/>
        <v>Error Precio</v>
      </c>
    </row>
    <row r="67" spans="1:8" ht="91" customHeight="1" x14ac:dyDescent="0.3">
      <c r="A67" s="5" t="s">
        <v>159</v>
      </c>
      <c r="B67" s="12" t="s">
        <v>160</v>
      </c>
      <c r="C67" s="12" t="s">
        <v>161</v>
      </c>
      <c r="D67" s="8">
        <v>6</v>
      </c>
      <c r="E67" s="13">
        <v>60</v>
      </c>
      <c r="F67" s="23"/>
      <c r="G67" s="10">
        <f t="shared" si="0"/>
        <v>0</v>
      </c>
      <c r="H67" s="11" t="str">
        <f t="shared" si="1"/>
        <v>Error Precio</v>
      </c>
    </row>
    <row r="68" spans="1:8" ht="110" customHeight="1" x14ac:dyDescent="0.3">
      <c r="A68" s="5" t="s">
        <v>162</v>
      </c>
      <c r="B68" s="12" t="s">
        <v>163</v>
      </c>
      <c r="C68" s="12" t="s">
        <v>161</v>
      </c>
      <c r="D68" s="8">
        <v>6</v>
      </c>
      <c r="E68" s="13">
        <v>60</v>
      </c>
      <c r="F68" s="23"/>
      <c r="G68" s="10">
        <f t="shared" si="0"/>
        <v>0</v>
      </c>
      <c r="H68" s="11" t="str">
        <f t="shared" si="1"/>
        <v>Error Precio</v>
      </c>
    </row>
    <row r="69" spans="1:8" ht="104" customHeight="1" x14ac:dyDescent="0.3">
      <c r="A69" s="5" t="s">
        <v>164</v>
      </c>
      <c r="B69" s="6" t="s">
        <v>165</v>
      </c>
      <c r="C69" s="6" t="s">
        <v>158</v>
      </c>
      <c r="D69" s="8">
        <v>2</v>
      </c>
      <c r="E69" s="13">
        <v>15</v>
      </c>
      <c r="F69" s="23"/>
      <c r="G69" s="10">
        <f t="shared" si="0"/>
        <v>0</v>
      </c>
      <c r="H69" s="11" t="str">
        <f t="shared" si="1"/>
        <v>Error Precio</v>
      </c>
    </row>
    <row r="70" spans="1:8" ht="104.5" customHeight="1" x14ac:dyDescent="0.3">
      <c r="A70" s="5" t="s">
        <v>166</v>
      </c>
      <c r="B70" s="12" t="s">
        <v>167</v>
      </c>
      <c r="C70" s="6" t="s">
        <v>158</v>
      </c>
      <c r="D70" s="8">
        <v>10</v>
      </c>
      <c r="E70" s="13">
        <v>16.399999999999999</v>
      </c>
      <c r="F70" s="23"/>
      <c r="G70" s="10">
        <f t="shared" si="0"/>
        <v>0</v>
      </c>
      <c r="H70" s="11" t="str">
        <f t="shared" si="1"/>
        <v>Error Precio</v>
      </c>
    </row>
    <row r="71" spans="1:8" ht="126.5" customHeight="1" x14ac:dyDescent="0.3">
      <c r="A71" s="5" t="s">
        <v>168</v>
      </c>
      <c r="B71" s="12" t="s">
        <v>169</v>
      </c>
      <c r="C71" s="15" t="s">
        <v>151</v>
      </c>
      <c r="D71" s="8">
        <v>4200</v>
      </c>
      <c r="E71" s="13">
        <v>0.84</v>
      </c>
      <c r="F71" s="23"/>
      <c r="G71" s="10">
        <f t="shared" ref="G71:G134" si="2">D71*F71</f>
        <v>0</v>
      </c>
      <c r="H71" s="11" t="str">
        <f t="shared" ref="H71:H134" si="3">IF(F71&lt;=0,"Error Precio",IF(F71&gt;E71,"Error Precio","Precio Unitario Válido"))</f>
        <v>Error Precio</v>
      </c>
    </row>
    <row r="72" spans="1:8" ht="69.5" customHeight="1" x14ac:dyDescent="0.3">
      <c r="A72" s="5" t="s">
        <v>170</v>
      </c>
      <c r="B72" s="16" t="s">
        <v>171</v>
      </c>
      <c r="C72" s="17" t="s">
        <v>80</v>
      </c>
      <c r="D72" s="8">
        <v>1</v>
      </c>
      <c r="E72" s="13">
        <v>60</v>
      </c>
      <c r="F72" s="23"/>
      <c r="G72" s="10">
        <f t="shared" si="2"/>
        <v>0</v>
      </c>
      <c r="H72" s="11" t="str">
        <f t="shared" si="3"/>
        <v>Error Precio</v>
      </c>
    </row>
    <row r="73" spans="1:8" ht="81.5" customHeight="1" x14ac:dyDescent="0.3">
      <c r="A73" s="5" t="s">
        <v>172</v>
      </c>
      <c r="B73" s="16" t="s">
        <v>171</v>
      </c>
      <c r="C73" s="17" t="s">
        <v>173</v>
      </c>
      <c r="D73" s="8">
        <v>1</v>
      </c>
      <c r="E73" s="13">
        <v>81.83</v>
      </c>
      <c r="F73" s="23"/>
      <c r="G73" s="10">
        <f t="shared" si="2"/>
        <v>0</v>
      </c>
      <c r="H73" s="11" t="str">
        <f t="shared" si="3"/>
        <v>Error Precio</v>
      </c>
    </row>
    <row r="74" spans="1:8" ht="102" customHeight="1" x14ac:dyDescent="0.3">
      <c r="A74" s="5" t="s">
        <v>174</v>
      </c>
      <c r="B74" s="16" t="s">
        <v>171</v>
      </c>
      <c r="C74" s="17" t="s">
        <v>175</v>
      </c>
      <c r="D74" s="8">
        <v>1</v>
      </c>
      <c r="E74" s="13">
        <v>116.17</v>
      </c>
      <c r="F74" s="23"/>
      <c r="G74" s="10">
        <f t="shared" si="2"/>
        <v>0</v>
      </c>
      <c r="H74" s="11" t="str">
        <f t="shared" si="3"/>
        <v>Error Precio</v>
      </c>
    </row>
    <row r="75" spans="1:8" ht="86.5" customHeight="1" x14ac:dyDescent="0.3">
      <c r="A75" s="5" t="s">
        <v>176</v>
      </c>
      <c r="B75" s="12" t="s">
        <v>177</v>
      </c>
      <c r="C75" s="12" t="s">
        <v>178</v>
      </c>
      <c r="D75" s="8">
        <v>1</v>
      </c>
      <c r="E75" s="13">
        <v>16.5</v>
      </c>
      <c r="F75" s="23"/>
      <c r="G75" s="10">
        <f t="shared" si="2"/>
        <v>0</v>
      </c>
      <c r="H75" s="11" t="str">
        <f t="shared" si="3"/>
        <v>Error Precio</v>
      </c>
    </row>
    <row r="76" spans="1:8" ht="111" customHeight="1" x14ac:dyDescent="0.3">
      <c r="A76" s="5" t="s">
        <v>179</v>
      </c>
      <c r="B76" s="12" t="s">
        <v>180</v>
      </c>
      <c r="C76" s="12" t="s">
        <v>181</v>
      </c>
      <c r="D76" s="8">
        <v>1</v>
      </c>
      <c r="E76" s="13">
        <v>9.42</v>
      </c>
      <c r="F76" s="23"/>
      <c r="G76" s="10">
        <f t="shared" si="2"/>
        <v>0</v>
      </c>
      <c r="H76" s="11" t="str">
        <f t="shared" si="3"/>
        <v>Error Precio</v>
      </c>
    </row>
    <row r="77" spans="1:8" ht="96" customHeight="1" x14ac:dyDescent="0.3">
      <c r="A77" s="5" t="s">
        <v>182</v>
      </c>
      <c r="B77" s="12" t="s">
        <v>183</v>
      </c>
      <c r="C77" s="12" t="s">
        <v>184</v>
      </c>
      <c r="D77" s="8">
        <v>20</v>
      </c>
      <c r="E77" s="13">
        <v>9.81</v>
      </c>
      <c r="F77" s="23"/>
      <c r="G77" s="10">
        <f t="shared" si="2"/>
        <v>0</v>
      </c>
      <c r="H77" s="11" t="str">
        <f t="shared" si="3"/>
        <v>Error Precio</v>
      </c>
    </row>
    <row r="78" spans="1:8" ht="88" customHeight="1" x14ac:dyDescent="0.3">
      <c r="A78" s="5" t="s">
        <v>185</v>
      </c>
      <c r="B78" s="12" t="s">
        <v>186</v>
      </c>
      <c r="C78" s="12" t="s">
        <v>187</v>
      </c>
      <c r="D78" s="8">
        <v>10</v>
      </c>
      <c r="E78" s="13">
        <v>11</v>
      </c>
      <c r="F78" s="23"/>
      <c r="G78" s="10">
        <f t="shared" si="2"/>
        <v>0</v>
      </c>
      <c r="H78" s="11" t="str">
        <f t="shared" si="3"/>
        <v>Error Precio</v>
      </c>
    </row>
    <row r="79" spans="1:8" ht="78.5" customHeight="1" x14ac:dyDescent="0.3">
      <c r="A79" s="5" t="s">
        <v>188</v>
      </c>
      <c r="B79" s="12" t="s">
        <v>186</v>
      </c>
      <c r="C79" s="12" t="s">
        <v>189</v>
      </c>
      <c r="D79" s="8">
        <v>10</v>
      </c>
      <c r="E79" s="13">
        <v>5</v>
      </c>
      <c r="F79" s="23"/>
      <c r="G79" s="10">
        <f t="shared" si="2"/>
        <v>0</v>
      </c>
      <c r="H79" s="11" t="str">
        <f t="shared" si="3"/>
        <v>Error Precio</v>
      </c>
    </row>
    <row r="80" spans="1:8" ht="101.5" customHeight="1" x14ac:dyDescent="0.3">
      <c r="A80" s="5" t="s">
        <v>190</v>
      </c>
      <c r="B80" s="12" t="s">
        <v>191</v>
      </c>
      <c r="C80" s="12" t="s">
        <v>192</v>
      </c>
      <c r="D80" s="8">
        <v>5</v>
      </c>
      <c r="E80" s="13">
        <v>13</v>
      </c>
      <c r="F80" s="23"/>
      <c r="G80" s="10">
        <f t="shared" si="2"/>
        <v>0</v>
      </c>
      <c r="H80" s="11" t="str">
        <f t="shared" si="3"/>
        <v>Error Precio</v>
      </c>
    </row>
    <row r="81" spans="1:8" ht="101.5" customHeight="1" x14ac:dyDescent="0.3">
      <c r="A81" s="5" t="s">
        <v>193</v>
      </c>
      <c r="B81" s="12" t="s">
        <v>194</v>
      </c>
      <c r="C81" s="12" t="s">
        <v>195</v>
      </c>
      <c r="D81" s="8">
        <v>5</v>
      </c>
      <c r="E81" s="13">
        <v>28.58</v>
      </c>
      <c r="F81" s="23"/>
      <c r="G81" s="10">
        <f t="shared" si="2"/>
        <v>0</v>
      </c>
      <c r="H81" s="11" t="str">
        <f t="shared" si="3"/>
        <v>Error Precio</v>
      </c>
    </row>
    <row r="82" spans="1:8" ht="71.5" customHeight="1" x14ac:dyDescent="0.3">
      <c r="A82" s="5" t="s">
        <v>196</v>
      </c>
      <c r="B82" s="12" t="s">
        <v>197</v>
      </c>
      <c r="C82" s="12" t="s">
        <v>198</v>
      </c>
      <c r="D82" s="8">
        <v>5</v>
      </c>
      <c r="E82" s="13">
        <v>23.24</v>
      </c>
      <c r="F82" s="23"/>
      <c r="G82" s="10">
        <f t="shared" si="2"/>
        <v>0</v>
      </c>
      <c r="H82" s="11" t="str">
        <f t="shared" si="3"/>
        <v>Error Precio</v>
      </c>
    </row>
    <row r="83" spans="1:8" ht="66.5" customHeight="1" x14ac:dyDescent="0.3">
      <c r="A83" s="5" t="s">
        <v>199</v>
      </c>
      <c r="B83" s="12" t="s">
        <v>197</v>
      </c>
      <c r="C83" s="12" t="s">
        <v>200</v>
      </c>
      <c r="D83" s="8">
        <v>5</v>
      </c>
      <c r="E83" s="13">
        <v>20.2</v>
      </c>
      <c r="F83" s="23"/>
      <c r="G83" s="10">
        <f t="shared" si="2"/>
        <v>0</v>
      </c>
      <c r="H83" s="11" t="str">
        <f t="shared" si="3"/>
        <v>Error Precio</v>
      </c>
    </row>
    <row r="84" spans="1:8" ht="58" customHeight="1" x14ac:dyDescent="0.3">
      <c r="A84" s="5" t="s">
        <v>201</v>
      </c>
      <c r="B84" s="12" t="s">
        <v>197</v>
      </c>
      <c r="C84" s="12" t="s">
        <v>202</v>
      </c>
      <c r="D84" s="8">
        <v>5</v>
      </c>
      <c r="E84" s="13">
        <v>18.100000000000001</v>
      </c>
      <c r="F84" s="23"/>
      <c r="G84" s="10">
        <f t="shared" si="2"/>
        <v>0</v>
      </c>
      <c r="H84" s="11" t="str">
        <f t="shared" si="3"/>
        <v>Error Precio</v>
      </c>
    </row>
    <row r="85" spans="1:8" ht="92" customHeight="1" x14ac:dyDescent="0.3">
      <c r="A85" s="5" t="s">
        <v>203</v>
      </c>
      <c r="B85" s="12" t="s">
        <v>204</v>
      </c>
      <c r="C85" s="12" t="s">
        <v>205</v>
      </c>
      <c r="D85" s="8">
        <v>1</v>
      </c>
      <c r="E85" s="13">
        <v>10.8</v>
      </c>
      <c r="F85" s="23"/>
      <c r="G85" s="10">
        <f t="shared" si="2"/>
        <v>0</v>
      </c>
      <c r="H85" s="11" t="str">
        <f t="shared" si="3"/>
        <v>Error Precio</v>
      </c>
    </row>
    <row r="86" spans="1:8" ht="118.5" customHeight="1" x14ac:dyDescent="0.3">
      <c r="A86" s="5" t="s">
        <v>206</v>
      </c>
      <c r="B86" s="12" t="s">
        <v>207</v>
      </c>
      <c r="C86" s="12" t="s">
        <v>208</v>
      </c>
      <c r="D86" s="8">
        <v>2</v>
      </c>
      <c r="E86" s="13">
        <v>22.28</v>
      </c>
      <c r="F86" s="23"/>
      <c r="G86" s="10">
        <f t="shared" si="2"/>
        <v>0</v>
      </c>
      <c r="H86" s="11" t="str">
        <f t="shared" si="3"/>
        <v>Error Precio</v>
      </c>
    </row>
    <row r="87" spans="1:8" ht="105.5" customHeight="1" x14ac:dyDescent="0.3">
      <c r="A87" s="5" t="s">
        <v>209</v>
      </c>
      <c r="B87" s="12" t="s">
        <v>210</v>
      </c>
      <c r="C87" s="12" t="s">
        <v>211</v>
      </c>
      <c r="D87" s="8">
        <v>20</v>
      </c>
      <c r="E87" s="13">
        <v>4</v>
      </c>
      <c r="F87" s="23"/>
      <c r="G87" s="10">
        <f t="shared" si="2"/>
        <v>0</v>
      </c>
      <c r="H87" s="11" t="str">
        <f t="shared" si="3"/>
        <v>Error Precio</v>
      </c>
    </row>
    <row r="88" spans="1:8" ht="66.5" customHeight="1" x14ac:dyDescent="0.3">
      <c r="A88" s="5" t="s">
        <v>212</v>
      </c>
      <c r="B88" s="15" t="s">
        <v>213</v>
      </c>
      <c r="C88" s="6" t="s">
        <v>214</v>
      </c>
      <c r="D88" s="8">
        <v>1</v>
      </c>
      <c r="E88" s="13">
        <v>53.51</v>
      </c>
      <c r="F88" s="23"/>
      <c r="G88" s="10">
        <f t="shared" si="2"/>
        <v>0</v>
      </c>
      <c r="H88" s="11" t="str">
        <f t="shared" si="3"/>
        <v>Error Precio</v>
      </c>
    </row>
    <row r="89" spans="1:8" ht="82.5" customHeight="1" x14ac:dyDescent="0.3">
      <c r="A89" s="5" t="s">
        <v>215</v>
      </c>
      <c r="B89" s="15" t="s">
        <v>213</v>
      </c>
      <c r="C89" s="6" t="s">
        <v>216</v>
      </c>
      <c r="D89" s="8">
        <v>1</v>
      </c>
      <c r="E89" s="13">
        <v>91.01</v>
      </c>
      <c r="F89" s="23"/>
      <c r="G89" s="10">
        <f t="shared" si="2"/>
        <v>0</v>
      </c>
      <c r="H89" s="11" t="str">
        <f t="shared" si="3"/>
        <v>Error Precio</v>
      </c>
    </row>
    <row r="90" spans="1:8" ht="81" customHeight="1" x14ac:dyDescent="0.3">
      <c r="A90" s="5" t="s">
        <v>217</v>
      </c>
      <c r="B90" s="15" t="s">
        <v>213</v>
      </c>
      <c r="C90" s="6" t="s">
        <v>218</v>
      </c>
      <c r="D90" s="8">
        <v>1</v>
      </c>
      <c r="E90" s="13">
        <v>191.33</v>
      </c>
      <c r="F90" s="23"/>
      <c r="G90" s="10">
        <f t="shared" si="2"/>
        <v>0</v>
      </c>
      <c r="H90" s="11" t="str">
        <f t="shared" si="3"/>
        <v>Error Precio</v>
      </c>
    </row>
    <row r="91" spans="1:8" ht="66" customHeight="1" x14ac:dyDescent="0.3">
      <c r="A91" s="5" t="s">
        <v>219</v>
      </c>
      <c r="B91" s="15" t="s">
        <v>213</v>
      </c>
      <c r="C91" s="6" t="s">
        <v>220</v>
      </c>
      <c r="D91" s="8">
        <v>1</v>
      </c>
      <c r="E91" s="13">
        <v>383.5</v>
      </c>
      <c r="F91" s="23"/>
      <c r="G91" s="10">
        <f t="shared" si="2"/>
        <v>0</v>
      </c>
      <c r="H91" s="11" t="str">
        <f t="shared" si="3"/>
        <v>Error Precio</v>
      </c>
    </row>
    <row r="92" spans="1:8" ht="91" customHeight="1" x14ac:dyDescent="0.3">
      <c r="A92" s="5" t="s">
        <v>221</v>
      </c>
      <c r="B92" s="15" t="s">
        <v>213</v>
      </c>
      <c r="C92" s="6" t="s">
        <v>222</v>
      </c>
      <c r="D92" s="8">
        <v>1</v>
      </c>
      <c r="E92" s="13">
        <v>480</v>
      </c>
      <c r="F92" s="23"/>
      <c r="G92" s="10">
        <f t="shared" si="2"/>
        <v>0</v>
      </c>
      <c r="H92" s="11" t="str">
        <f t="shared" si="3"/>
        <v>Error Precio</v>
      </c>
    </row>
    <row r="93" spans="1:8" ht="88" customHeight="1" x14ac:dyDescent="0.3">
      <c r="A93" s="5" t="s">
        <v>223</v>
      </c>
      <c r="B93" s="15" t="s">
        <v>213</v>
      </c>
      <c r="C93" s="6" t="s">
        <v>224</v>
      </c>
      <c r="D93" s="8">
        <v>1</v>
      </c>
      <c r="E93" s="13">
        <v>520</v>
      </c>
      <c r="F93" s="23"/>
      <c r="G93" s="10">
        <f t="shared" si="2"/>
        <v>0</v>
      </c>
      <c r="H93" s="11" t="str">
        <f t="shared" si="3"/>
        <v>Error Precio</v>
      </c>
    </row>
    <row r="94" spans="1:8" ht="68.5" customHeight="1" x14ac:dyDescent="0.3">
      <c r="A94" s="5" t="s">
        <v>225</v>
      </c>
      <c r="B94" s="12" t="s">
        <v>226</v>
      </c>
      <c r="C94" s="12" t="s">
        <v>227</v>
      </c>
      <c r="D94" s="8">
        <v>100</v>
      </c>
      <c r="E94" s="13">
        <v>3.4</v>
      </c>
      <c r="F94" s="23"/>
      <c r="G94" s="10">
        <f t="shared" si="2"/>
        <v>0</v>
      </c>
      <c r="H94" s="11" t="str">
        <f t="shared" si="3"/>
        <v>Error Precio</v>
      </c>
    </row>
    <row r="95" spans="1:8" ht="86" customHeight="1" x14ac:dyDescent="0.3">
      <c r="A95" s="5" t="s">
        <v>228</v>
      </c>
      <c r="B95" s="12" t="s">
        <v>229</v>
      </c>
      <c r="C95" s="12" t="s">
        <v>230</v>
      </c>
      <c r="D95" s="8">
        <v>10</v>
      </c>
      <c r="E95" s="13">
        <v>2.17</v>
      </c>
      <c r="F95" s="23"/>
      <c r="G95" s="10">
        <f t="shared" si="2"/>
        <v>0</v>
      </c>
      <c r="H95" s="11" t="str">
        <f t="shared" si="3"/>
        <v>Error Precio</v>
      </c>
    </row>
    <row r="96" spans="1:8" ht="100" customHeight="1" x14ac:dyDescent="0.3">
      <c r="A96" s="5" t="s">
        <v>231</v>
      </c>
      <c r="B96" s="12" t="s">
        <v>232</v>
      </c>
      <c r="C96" s="12" t="s">
        <v>343</v>
      </c>
      <c r="D96" s="8">
        <v>1</v>
      </c>
      <c r="E96" s="13">
        <v>450</v>
      </c>
      <c r="F96" s="23"/>
      <c r="G96" s="10">
        <f t="shared" si="2"/>
        <v>0</v>
      </c>
      <c r="H96" s="11" t="str">
        <f t="shared" si="3"/>
        <v>Error Precio</v>
      </c>
    </row>
    <row r="97" spans="1:8" ht="89" customHeight="1" x14ac:dyDescent="0.3">
      <c r="A97" s="5" t="s">
        <v>233</v>
      </c>
      <c r="B97" s="15" t="s">
        <v>234</v>
      </c>
      <c r="C97" s="15" t="s">
        <v>235</v>
      </c>
      <c r="D97" s="8">
        <v>300</v>
      </c>
      <c r="E97" s="13">
        <v>3.31</v>
      </c>
      <c r="F97" s="23"/>
      <c r="G97" s="10">
        <f t="shared" si="2"/>
        <v>0</v>
      </c>
      <c r="H97" s="11" t="str">
        <f t="shared" si="3"/>
        <v>Error Precio</v>
      </c>
    </row>
    <row r="98" spans="1:8" ht="100.5" customHeight="1" x14ac:dyDescent="0.3">
      <c r="A98" s="5" t="s">
        <v>236</v>
      </c>
      <c r="B98" s="15" t="s">
        <v>237</v>
      </c>
      <c r="C98" s="6" t="s">
        <v>238</v>
      </c>
      <c r="D98" s="8">
        <v>200</v>
      </c>
      <c r="E98" s="13">
        <v>5.92</v>
      </c>
      <c r="F98" s="23"/>
      <c r="G98" s="10">
        <f t="shared" si="2"/>
        <v>0</v>
      </c>
      <c r="H98" s="11" t="str">
        <f t="shared" si="3"/>
        <v>Error Precio</v>
      </c>
    </row>
    <row r="99" spans="1:8" ht="88.5" customHeight="1" x14ac:dyDescent="0.3">
      <c r="A99" s="5" t="s">
        <v>239</v>
      </c>
      <c r="B99" s="12" t="s">
        <v>240</v>
      </c>
      <c r="C99" s="12" t="s">
        <v>241</v>
      </c>
      <c r="D99" s="8">
        <v>50</v>
      </c>
      <c r="E99" s="13">
        <v>4.75</v>
      </c>
      <c r="F99" s="23"/>
      <c r="G99" s="10">
        <f t="shared" si="2"/>
        <v>0</v>
      </c>
      <c r="H99" s="11" t="str">
        <f t="shared" si="3"/>
        <v>Error Precio</v>
      </c>
    </row>
    <row r="100" spans="1:8" ht="77" customHeight="1" x14ac:dyDescent="0.3">
      <c r="A100" s="5" t="s">
        <v>242</v>
      </c>
      <c r="B100" s="15" t="s">
        <v>243</v>
      </c>
      <c r="C100" s="6" t="s">
        <v>244</v>
      </c>
      <c r="D100" s="8">
        <v>20</v>
      </c>
      <c r="E100" s="13">
        <v>5.92</v>
      </c>
      <c r="F100" s="23"/>
      <c r="G100" s="10">
        <f t="shared" si="2"/>
        <v>0</v>
      </c>
      <c r="H100" s="11" t="str">
        <f t="shared" si="3"/>
        <v>Error Precio</v>
      </c>
    </row>
    <row r="101" spans="1:8" ht="76.5" customHeight="1" x14ac:dyDescent="0.3">
      <c r="A101" s="5" t="s">
        <v>245</v>
      </c>
      <c r="B101" s="15" t="s">
        <v>243</v>
      </c>
      <c r="C101" s="6" t="s">
        <v>238</v>
      </c>
      <c r="D101" s="8">
        <v>250</v>
      </c>
      <c r="E101" s="13">
        <v>5.83</v>
      </c>
      <c r="F101" s="23"/>
      <c r="G101" s="10">
        <f t="shared" si="2"/>
        <v>0</v>
      </c>
      <c r="H101" s="11" t="str">
        <f t="shared" si="3"/>
        <v>Error Precio</v>
      </c>
    </row>
    <row r="102" spans="1:8" ht="86.5" customHeight="1" x14ac:dyDescent="0.3">
      <c r="A102" s="5" t="s">
        <v>246</v>
      </c>
      <c r="B102" s="15" t="s">
        <v>247</v>
      </c>
      <c r="C102" s="15" t="s">
        <v>235</v>
      </c>
      <c r="D102" s="8">
        <v>300</v>
      </c>
      <c r="E102" s="13">
        <v>5.03</v>
      </c>
      <c r="F102" s="23"/>
      <c r="G102" s="10">
        <f t="shared" si="2"/>
        <v>0</v>
      </c>
      <c r="H102" s="11" t="str">
        <f t="shared" si="3"/>
        <v>Error Precio</v>
      </c>
    </row>
    <row r="103" spans="1:8" ht="80" customHeight="1" x14ac:dyDescent="0.3">
      <c r="A103" s="5" t="s">
        <v>248</v>
      </c>
      <c r="B103" s="6" t="s">
        <v>249</v>
      </c>
      <c r="C103" s="6" t="s">
        <v>250</v>
      </c>
      <c r="D103" s="8">
        <v>20</v>
      </c>
      <c r="E103" s="13">
        <v>2.84</v>
      </c>
      <c r="F103" s="23"/>
      <c r="G103" s="10">
        <f t="shared" si="2"/>
        <v>0</v>
      </c>
      <c r="H103" s="11" t="str">
        <f t="shared" si="3"/>
        <v>Error Precio</v>
      </c>
    </row>
    <row r="104" spans="1:8" ht="78.5" customHeight="1" x14ac:dyDescent="0.3">
      <c r="A104" s="5" t="s">
        <v>251</v>
      </c>
      <c r="B104" s="15" t="s">
        <v>252</v>
      </c>
      <c r="C104" s="6" t="s">
        <v>253</v>
      </c>
      <c r="D104" s="8">
        <v>1</v>
      </c>
      <c r="E104" s="13">
        <v>6.52</v>
      </c>
      <c r="F104" s="23"/>
      <c r="G104" s="10">
        <f t="shared" si="2"/>
        <v>0</v>
      </c>
      <c r="H104" s="11" t="str">
        <f t="shared" si="3"/>
        <v>Error Precio</v>
      </c>
    </row>
    <row r="105" spans="1:8" ht="80" customHeight="1" x14ac:dyDescent="0.3">
      <c r="A105" s="5" t="s">
        <v>254</v>
      </c>
      <c r="B105" s="12" t="s">
        <v>255</v>
      </c>
      <c r="C105" s="12"/>
      <c r="D105" s="8">
        <v>4</v>
      </c>
      <c r="E105" s="13">
        <v>11.33</v>
      </c>
      <c r="F105" s="23"/>
      <c r="G105" s="10">
        <f t="shared" si="2"/>
        <v>0</v>
      </c>
      <c r="H105" s="11" t="str">
        <f t="shared" si="3"/>
        <v>Error Precio</v>
      </c>
    </row>
    <row r="106" spans="1:8" ht="60" customHeight="1" x14ac:dyDescent="0.3">
      <c r="A106" s="5" t="s">
        <v>256</v>
      </c>
      <c r="B106" s="15" t="s">
        <v>257</v>
      </c>
      <c r="C106" s="6" t="s">
        <v>258</v>
      </c>
      <c r="D106" s="8">
        <v>1</v>
      </c>
      <c r="E106" s="13">
        <v>97.86</v>
      </c>
      <c r="F106" s="23"/>
      <c r="G106" s="10">
        <f t="shared" si="2"/>
        <v>0</v>
      </c>
      <c r="H106" s="11" t="str">
        <f t="shared" si="3"/>
        <v>Error Precio</v>
      </c>
    </row>
    <row r="107" spans="1:8" ht="64.5" customHeight="1" x14ac:dyDescent="0.3">
      <c r="A107" s="5" t="s">
        <v>259</v>
      </c>
      <c r="B107" s="15" t="s">
        <v>257</v>
      </c>
      <c r="C107" s="6" t="s">
        <v>260</v>
      </c>
      <c r="D107" s="8">
        <v>1</v>
      </c>
      <c r="E107" s="13">
        <v>119.13</v>
      </c>
      <c r="F107" s="23"/>
      <c r="G107" s="10">
        <f t="shared" si="2"/>
        <v>0</v>
      </c>
      <c r="H107" s="11" t="str">
        <f t="shared" si="3"/>
        <v>Error Precio</v>
      </c>
    </row>
    <row r="108" spans="1:8" ht="85" customHeight="1" x14ac:dyDescent="0.3">
      <c r="A108" s="5" t="s">
        <v>261</v>
      </c>
      <c r="B108" s="15" t="s">
        <v>262</v>
      </c>
      <c r="C108" s="6" t="s">
        <v>263</v>
      </c>
      <c r="D108" s="8">
        <v>20</v>
      </c>
      <c r="E108" s="13">
        <v>10</v>
      </c>
      <c r="F108" s="23"/>
      <c r="G108" s="10">
        <f t="shared" si="2"/>
        <v>0</v>
      </c>
      <c r="H108" s="11" t="str">
        <f t="shared" si="3"/>
        <v>Error Precio</v>
      </c>
    </row>
    <row r="109" spans="1:8" ht="87.5" customHeight="1" x14ac:dyDescent="0.3">
      <c r="A109" s="5" t="s">
        <v>264</v>
      </c>
      <c r="B109" s="15" t="s">
        <v>265</v>
      </c>
      <c r="C109" s="6" t="s">
        <v>266</v>
      </c>
      <c r="D109" s="8">
        <v>10</v>
      </c>
      <c r="E109" s="13">
        <v>32</v>
      </c>
      <c r="F109" s="23"/>
      <c r="G109" s="10">
        <f t="shared" si="2"/>
        <v>0</v>
      </c>
      <c r="H109" s="11" t="str">
        <f t="shared" si="3"/>
        <v>Error Precio</v>
      </c>
    </row>
    <row r="110" spans="1:8" ht="94.5" customHeight="1" x14ac:dyDescent="0.3">
      <c r="A110" s="5" t="s">
        <v>267</v>
      </c>
      <c r="B110" s="15" t="s">
        <v>268</v>
      </c>
      <c r="C110" s="6" t="s">
        <v>269</v>
      </c>
      <c r="D110" s="8">
        <v>10</v>
      </c>
      <c r="E110" s="13">
        <v>36.82</v>
      </c>
      <c r="F110" s="23"/>
      <c r="G110" s="10">
        <f t="shared" si="2"/>
        <v>0</v>
      </c>
      <c r="H110" s="11" t="str">
        <f t="shared" si="3"/>
        <v>Error Precio</v>
      </c>
    </row>
    <row r="111" spans="1:8" ht="104.5" customHeight="1" x14ac:dyDescent="0.3">
      <c r="A111" s="5" t="s">
        <v>270</v>
      </c>
      <c r="B111" s="15" t="s">
        <v>268</v>
      </c>
      <c r="C111" s="6" t="s">
        <v>271</v>
      </c>
      <c r="D111" s="8">
        <v>10</v>
      </c>
      <c r="E111" s="13">
        <v>51.2</v>
      </c>
      <c r="F111" s="23"/>
      <c r="G111" s="10">
        <f t="shared" si="2"/>
        <v>0</v>
      </c>
      <c r="H111" s="11" t="str">
        <f t="shared" si="3"/>
        <v>Error Precio</v>
      </c>
    </row>
    <row r="112" spans="1:8" ht="116" customHeight="1" x14ac:dyDescent="0.3">
      <c r="A112" s="5" t="s">
        <v>272</v>
      </c>
      <c r="B112" s="15" t="s">
        <v>268</v>
      </c>
      <c r="C112" s="6" t="s">
        <v>273</v>
      </c>
      <c r="D112" s="8">
        <v>10</v>
      </c>
      <c r="E112" s="13">
        <v>57.01</v>
      </c>
      <c r="F112" s="23"/>
      <c r="G112" s="10">
        <f t="shared" si="2"/>
        <v>0</v>
      </c>
      <c r="H112" s="11" t="str">
        <f t="shared" si="3"/>
        <v>Error Precio</v>
      </c>
    </row>
    <row r="113" spans="1:8" ht="100" customHeight="1" x14ac:dyDescent="0.3">
      <c r="A113" s="5" t="s">
        <v>274</v>
      </c>
      <c r="B113" s="15" t="s">
        <v>275</v>
      </c>
      <c r="C113" s="6" t="s">
        <v>276</v>
      </c>
      <c r="D113" s="8">
        <v>1</v>
      </c>
      <c r="E113" s="13">
        <v>36.799999999999997</v>
      </c>
      <c r="F113" s="23"/>
      <c r="G113" s="10">
        <f t="shared" si="2"/>
        <v>0</v>
      </c>
      <c r="H113" s="11" t="str">
        <f t="shared" si="3"/>
        <v>Error Precio</v>
      </c>
    </row>
    <row r="114" spans="1:8" ht="105.5" customHeight="1" x14ac:dyDescent="0.3">
      <c r="A114" s="5" t="s">
        <v>277</v>
      </c>
      <c r="B114" s="15" t="s">
        <v>278</v>
      </c>
      <c r="C114" s="6" t="s">
        <v>279</v>
      </c>
      <c r="D114" s="8">
        <v>3</v>
      </c>
      <c r="E114" s="13">
        <v>77.930000000000007</v>
      </c>
      <c r="F114" s="23"/>
      <c r="G114" s="10">
        <f t="shared" si="2"/>
        <v>0</v>
      </c>
      <c r="H114" s="11" t="str">
        <f t="shared" si="3"/>
        <v>Error Precio</v>
      </c>
    </row>
    <row r="115" spans="1:8" ht="85.5" customHeight="1" x14ac:dyDescent="0.3">
      <c r="A115" s="5" t="s">
        <v>280</v>
      </c>
      <c r="B115" s="15" t="s">
        <v>281</v>
      </c>
      <c r="C115" s="6" t="s">
        <v>282</v>
      </c>
      <c r="D115" s="8">
        <v>3</v>
      </c>
      <c r="E115" s="13">
        <v>68.2</v>
      </c>
      <c r="F115" s="23"/>
      <c r="G115" s="10">
        <f t="shared" si="2"/>
        <v>0</v>
      </c>
      <c r="H115" s="11" t="str">
        <f t="shared" si="3"/>
        <v>Error Precio</v>
      </c>
    </row>
    <row r="116" spans="1:8" ht="72.5" customHeight="1" x14ac:dyDescent="0.3">
      <c r="A116" s="5" t="s">
        <v>283</v>
      </c>
      <c r="B116" s="15" t="s">
        <v>284</v>
      </c>
      <c r="C116" s="6" t="s">
        <v>285</v>
      </c>
      <c r="D116" s="8">
        <v>3</v>
      </c>
      <c r="E116" s="13">
        <v>72.099999999999994</v>
      </c>
      <c r="F116" s="23"/>
      <c r="G116" s="10">
        <f t="shared" si="2"/>
        <v>0</v>
      </c>
      <c r="H116" s="11" t="str">
        <f t="shared" si="3"/>
        <v>Error Precio</v>
      </c>
    </row>
    <row r="117" spans="1:8" ht="79" customHeight="1" x14ac:dyDescent="0.3">
      <c r="A117" s="5" t="s">
        <v>286</v>
      </c>
      <c r="B117" s="12" t="s">
        <v>287</v>
      </c>
      <c r="C117" s="12" t="s">
        <v>288</v>
      </c>
      <c r="D117" s="8">
        <v>10</v>
      </c>
      <c r="E117" s="13">
        <v>27.74</v>
      </c>
      <c r="F117" s="23"/>
      <c r="G117" s="10">
        <f t="shared" si="2"/>
        <v>0</v>
      </c>
      <c r="H117" s="11" t="str">
        <f t="shared" si="3"/>
        <v>Error Precio</v>
      </c>
    </row>
    <row r="118" spans="1:8" ht="100" customHeight="1" x14ac:dyDescent="0.3">
      <c r="A118" s="5" t="s">
        <v>289</v>
      </c>
      <c r="B118" s="12" t="s">
        <v>290</v>
      </c>
      <c r="C118" s="12" t="s">
        <v>291</v>
      </c>
      <c r="D118" s="8">
        <v>1</v>
      </c>
      <c r="E118" s="13">
        <v>39.1</v>
      </c>
      <c r="F118" s="23"/>
      <c r="G118" s="10">
        <f t="shared" si="2"/>
        <v>0</v>
      </c>
      <c r="H118" s="11" t="str">
        <f t="shared" si="3"/>
        <v>Error Precio</v>
      </c>
    </row>
    <row r="119" spans="1:8" ht="108.5" customHeight="1" x14ac:dyDescent="0.3">
      <c r="A119" s="5" t="s">
        <v>292</v>
      </c>
      <c r="B119" s="15" t="s">
        <v>293</v>
      </c>
      <c r="C119" s="6" t="s">
        <v>294</v>
      </c>
      <c r="D119" s="8">
        <v>1</v>
      </c>
      <c r="E119" s="13">
        <v>46.43</v>
      </c>
      <c r="F119" s="23"/>
      <c r="G119" s="10">
        <f t="shared" si="2"/>
        <v>0</v>
      </c>
      <c r="H119" s="11" t="str">
        <f t="shared" si="3"/>
        <v>Error Precio</v>
      </c>
    </row>
    <row r="120" spans="1:8" ht="127.5" customHeight="1" x14ac:dyDescent="0.3">
      <c r="A120" s="5" t="s">
        <v>295</v>
      </c>
      <c r="B120" s="6" t="s">
        <v>296</v>
      </c>
      <c r="C120" s="18" t="s">
        <v>297</v>
      </c>
      <c r="D120" s="8">
        <v>2</v>
      </c>
      <c r="E120" s="13">
        <v>48.76</v>
      </c>
      <c r="F120" s="23"/>
      <c r="G120" s="10">
        <f t="shared" si="2"/>
        <v>0</v>
      </c>
      <c r="H120" s="11" t="str">
        <f t="shared" si="3"/>
        <v>Error Precio</v>
      </c>
    </row>
    <row r="121" spans="1:8" ht="137" customHeight="1" x14ac:dyDescent="0.3">
      <c r="A121" s="5" t="s">
        <v>298</v>
      </c>
      <c r="B121" s="6" t="s">
        <v>299</v>
      </c>
      <c r="C121" s="19" t="s">
        <v>300</v>
      </c>
      <c r="D121" s="20">
        <v>2</v>
      </c>
      <c r="E121" s="13">
        <v>48.76</v>
      </c>
      <c r="F121" s="23"/>
      <c r="G121" s="10">
        <f t="shared" si="2"/>
        <v>0</v>
      </c>
      <c r="H121" s="11" t="str">
        <f t="shared" si="3"/>
        <v>Error Precio</v>
      </c>
    </row>
    <row r="122" spans="1:8" ht="125.5" customHeight="1" x14ac:dyDescent="0.3">
      <c r="A122" s="5" t="s">
        <v>301</v>
      </c>
      <c r="B122" s="6" t="s">
        <v>302</v>
      </c>
      <c r="C122" s="6" t="s">
        <v>300</v>
      </c>
      <c r="D122" s="8">
        <v>2</v>
      </c>
      <c r="E122" s="13">
        <v>48.76</v>
      </c>
      <c r="F122" s="23"/>
      <c r="G122" s="10">
        <f t="shared" si="2"/>
        <v>0</v>
      </c>
      <c r="H122" s="11" t="str">
        <f t="shared" si="3"/>
        <v>Error Precio</v>
      </c>
    </row>
    <row r="123" spans="1:8" ht="142" customHeight="1" x14ac:dyDescent="0.3">
      <c r="A123" s="5" t="s">
        <v>303</v>
      </c>
      <c r="B123" s="6" t="s">
        <v>304</v>
      </c>
      <c r="C123" s="6" t="s">
        <v>300</v>
      </c>
      <c r="D123" s="8">
        <v>2</v>
      </c>
      <c r="E123" s="13">
        <v>48.76</v>
      </c>
      <c r="F123" s="23"/>
      <c r="G123" s="10">
        <f t="shared" si="2"/>
        <v>0</v>
      </c>
      <c r="H123" s="11" t="str">
        <f t="shared" si="3"/>
        <v>Error Precio</v>
      </c>
    </row>
    <row r="124" spans="1:8" ht="91" customHeight="1" x14ac:dyDescent="0.3">
      <c r="A124" s="5" t="s">
        <v>305</v>
      </c>
      <c r="B124" s="15" t="s">
        <v>306</v>
      </c>
      <c r="C124" s="6" t="s">
        <v>307</v>
      </c>
      <c r="D124" s="8">
        <v>10</v>
      </c>
      <c r="E124" s="13">
        <v>12</v>
      </c>
      <c r="F124" s="23"/>
      <c r="G124" s="10">
        <f t="shared" si="2"/>
        <v>0</v>
      </c>
      <c r="H124" s="11" t="str">
        <f t="shared" si="3"/>
        <v>Error Precio</v>
      </c>
    </row>
    <row r="125" spans="1:8" ht="77.5" customHeight="1" x14ac:dyDescent="0.3">
      <c r="A125" s="5" t="s">
        <v>308</v>
      </c>
      <c r="B125" s="15" t="s">
        <v>306</v>
      </c>
      <c r="C125" s="6" t="s">
        <v>309</v>
      </c>
      <c r="D125" s="8">
        <v>10</v>
      </c>
      <c r="E125" s="13">
        <v>9</v>
      </c>
      <c r="F125" s="23"/>
      <c r="G125" s="10">
        <f t="shared" si="2"/>
        <v>0</v>
      </c>
      <c r="H125" s="11" t="str">
        <f t="shared" si="3"/>
        <v>Error Precio</v>
      </c>
    </row>
    <row r="126" spans="1:8" ht="88" customHeight="1" x14ac:dyDescent="0.3">
      <c r="A126" s="5" t="s">
        <v>310</v>
      </c>
      <c r="B126" s="15" t="s">
        <v>306</v>
      </c>
      <c r="C126" s="6" t="s">
        <v>311</v>
      </c>
      <c r="D126" s="8">
        <v>2</v>
      </c>
      <c r="E126" s="13">
        <v>6</v>
      </c>
      <c r="F126" s="23"/>
      <c r="G126" s="10">
        <f t="shared" si="2"/>
        <v>0</v>
      </c>
      <c r="H126" s="11" t="str">
        <f t="shared" si="3"/>
        <v>Error Precio</v>
      </c>
    </row>
    <row r="127" spans="1:8" ht="96" customHeight="1" x14ac:dyDescent="0.3">
      <c r="A127" s="5" t="s">
        <v>312</v>
      </c>
      <c r="B127" s="15" t="s">
        <v>306</v>
      </c>
      <c r="C127" s="6" t="s">
        <v>313</v>
      </c>
      <c r="D127" s="8">
        <v>10</v>
      </c>
      <c r="E127" s="13">
        <v>18.399999999999999</v>
      </c>
      <c r="F127" s="23"/>
      <c r="G127" s="10">
        <f t="shared" si="2"/>
        <v>0</v>
      </c>
      <c r="H127" s="11" t="str">
        <f t="shared" si="3"/>
        <v>Error Precio</v>
      </c>
    </row>
    <row r="128" spans="1:8" ht="105.5" customHeight="1" x14ac:dyDescent="0.3">
      <c r="A128" s="5" t="s">
        <v>314</v>
      </c>
      <c r="B128" s="12" t="s">
        <v>315</v>
      </c>
      <c r="C128" s="12" t="s">
        <v>316</v>
      </c>
      <c r="D128" s="8">
        <v>72</v>
      </c>
      <c r="E128" s="13">
        <v>5.07</v>
      </c>
      <c r="F128" s="23"/>
      <c r="G128" s="10">
        <f t="shared" si="2"/>
        <v>0</v>
      </c>
      <c r="H128" s="11" t="str">
        <f t="shared" si="3"/>
        <v>Error Precio</v>
      </c>
    </row>
    <row r="129" spans="1:8" ht="97.5" customHeight="1" x14ac:dyDescent="0.3">
      <c r="A129" s="5" t="s">
        <v>317</v>
      </c>
      <c r="B129" s="15" t="s">
        <v>318</v>
      </c>
      <c r="C129" s="12" t="s">
        <v>319</v>
      </c>
      <c r="D129" s="8">
        <v>240</v>
      </c>
      <c r="E129" s="13">
        <v>3.92</v>
      </c>
      <c r="F129" s="23"/>
      <c r="G129" s="10">
        <f t="shared" si="2"/>
        <v>0</v>
      </c>
      <c r="H129" s="11" t="str">
        <f t="shared" si="3"/>
        <v>Error Precio</v>
      </c>
    </row>
    <row r="130" spans="1:8" ht="104.5" customHeight="1" x14ac:dyDescent="0.3">
      <c r="A130" s="5" t="s">
        <v>320</v>
      </c>
      <c r="B130" s="12" t="s">
        <v>318</v>
      </c>
      <c r="C130" s="12" t="s">
        <v>321</v>
      </c>
      <c r="D130" s="8">
        <v>240</v>
      </c>
      <c r="E130" s="13">
        <v>4.42</v>
      </c>
      <c r="F130" s="23"/>
      <c r="G130" s="10">
        <f t="shared" si="2"/>
        <v>0</v>
      </c>
      <c r="H130" s="11" t="str">
        <f t="shared" si="3"/>
        <v>Error Precio</v>
      </c>
    </row>
    <row r="131" spans="1:8" ht="104" customHeight="1" x14ac:dyDescent="0.3">
      <c r="A131" s="5" t="s">
        <v>322</v>
      </c>
      <c r="B131" s="12" t="s">
        <v>323</v>
      </c>
      <c r="C131" s="12" t="s">
        <v>324</v>
      </c>
      <c r="D131" s="8">
        <v>288</v>
      </c>
      <c r="E131" s="13">
        <v>3.31</v>
      </c>
      <c r="F131" s="23"/>
      <c r="G131" s="10">
        <f t="shared" si="2"/>
        <v>0</v>
      </c>
      <c r="H131" s="11" t="str">
        <f t="shared" si="3"/>
        <v>Error Precio</v>
      </c>
    </row>
    <row r="132" spans="1:8" ht="124" customHeight="1" x14ac:dyDescent="0.3">
      <c r="A132" s="5" t="s">
        <v>325</v>
      </c>
      <c r="B132" s="12" t="s">
        <v>326</v>
      </c>
      <c r="C132" s="12" t="s">
        <v>151</v>
      </c>
      <c r="D132" s="8">
        <v>2200</v>
      </c>
      <c r="E132" s="13">
        <v>0.43</v>
      </c>
      <c r="F132" s="23"/>
      <c r="G132" s="10">
        <f t="shared" si="2"/>
        <v>0</v>
      </c>
      <c r="H132" s="11" t="str">
        <f t="shared" si="3"/>
        <v>Error Precio</v>
      </c>
    </row>
    <row r="133" spans="1:8" ht="88.5" customHeight="1" x14ac:dyDescent="0.3">
      <c r="A133" s="5" t="s">
        <v>327</v>
      </c>
      <c r="B133" s="12" t="s">
        <v>328</v>
      </c>
      <c r="C133" s="12" t="s">
        <v>151</v>
      </c>
      <c r="D133" s="8">
        <v>2200</v>
      </c>
      <c r="E133" s="13">
        <v>0.32</v>
      </c>
      <c r="F133" s="23"/>
      <c r="G133" s="10">
        <f t="shared" si="2"/>
        <v>0</v>
      </c>
      <c r="H133" s="11" t="str">
        <f t="shared" si="3"/>
        <v>Error Precio</v>
      </c>
    </row>
    <row r="134" spans="1:8" ht="111.5" customHeight="1" x14ac:dyDescent="0.3">
      <c r="A134" s="5" t="s">
        <v>329</v>
      </c>
      <c r="B134" s="15" t="s">
        <v>330</v>
      </c>
      <c r="C134" s="6" t="s">
        <v>344</v>
      </c>
      <c r="D134" s="8">
        <v>1</v>
      </c>
      <c r="E134" s="13">
        <v>144.30000000000001</v>
      </c>
      <c r="F134" s="23"/>
      <c r="G134" s="10">
        <f t="shared" si="2"/>
        <v>0</v>
      </c>
      <c r="H134" s="11" t="str">
        <f t="shared" si="3"/>
        <v>Error Precio</v>
      </c>
    </row>
    <row r="135" spans="1:8" ht="131.5" customHeight="1" x14ac:dyDescent="0.3">
      <c r="A135" s="5" t="s">
        <v>331</v>
      </c>
      <c r="B135" s="15" t="s">
        <v>332</v>
      </c>
      <c r="C135" s="6" t="s">
        <v>345</v>
      </c>
      <c r="D135" s="8">
        <v>10</v>
      </c>
      <c r="E135" s="13">
        <v>19.170000000000002</v>
      </c>
      <c r="F135" s="23"/>
      <c r="G135" s="10">
        <f t="shared" ref="G135:G137" si="4">D135*F135</f>
        <v>0</v>
      </c>
      <c r="H135" s="11" t="str">
        <f t="shared" ref="H135:H137" si="5">IF(F135&lt;=0,"Error Precio",IF(F135&gt;E135,"Error Precio","Precio Unitario Válido"))</f>
        <v>Error Precio</v>
      </c>
    </row>
    <row r="136" spans="1:8" ht="99.5" customHeight="1" x14ac:dyDescent="0.3">
      <c r="A136" s="5" t="s">
        <v>333</v>
      </c>
      <c r="B136" s="15" t="s">
        <v>334</v>
      </c>
      <c r="C136" s="12" t="s">
        <v>335</v>
      </c>
      <c r="D136" s="8">
        <v>2</v>
      </c>
      <c r="E136" s="13">
        <v>17.170000000000002</v>
      </c>
      <c r="F136" s="23"/>
      <c r="G136" s="10">
        <f t="shared" si="4"/>
        <v>0</v>
      </c>
      <c r="H136" s="11" t="str">
        <f t="shared" si="5"/>
        <v>Error Precio</v>
      </c>
    </row>
    <row r="137" spans="1:8" ht="117" customHeight="1" x14ac:dyDescent="0.3">
      <c r="A137" s="5" t="s">
        <v>336</v>
      </c>
      <c r="B137" s="12" t="s">
        <v>337</v>
      </c>
      <c r="C137" s="12" t="s">
        <v>338</v>
      </c>
      <c r="D137" s="8">
        <v>1200</v>
      </c>
      <c r="E137" s="13">
        <v>3.19</v>
      </c>
      <c r="F137" s="23"/>
      <c r="G137" s="10">
        <f t="shared" si="4"/>
        <v>0</v>
      </c>
      <c r="H137" s="11" t="str">
        <f t="shared" si="5"/>
        <v>Error Precio</v>
      </c>
    </row>
    <row r="138" spans="1:8" ht="71.5" customHeight="1" x14ac:dyDescent="0.3">
      <c r="B138" s="14"/>
      <c r="C138" s="21"/>
      <c r="D138" s="26" t="s">
        <v>341</v>
      </c>
      <c r="E138" s="27"/>
      <c r="F138" s="24" t="str">
        <f>IF(COUNTIF(H6:H137,"Error Precio"),"Oferta incompleta. Algún precio incorrecto",ROUNDUP(SUM(G6:G137),2))</f>
        <v>Oferta incompleta. Algún precio incorrecto</v>
      </c>
      <c r="G138" s="25" t="s">
        <v>342</v>
      </c>
    </row>
  </sheetData>
  <sheetProtection algorithmName="SHA-512" hashValue="+HtawP31bUjcUWGXvQc91DkYiVs1ziPpGzcfFXGSyWb1+eKMksiJ1r27Di2d+vbXoqv/sINrTRyRySk5WC6l5g==" saltValue="xh21IrjfXeYbTXnoW2+vzw==" spinCount="100000" sheet="1" objects="1" scenarios="1"/>
  <mergeCells count="3">
    <mergeCell ref="D138:E138"/>
    <mergeCell ref="A2:H2"/>
    <mergeCell ref="A3:H3"/>
  </mergeCells>
  <conditionalFormatting sqref="H6:H137">
    <cfRule type="containsText" dxfId="1" priority="1" operator="containsText" text="Precio Unitario Valido">
      <formula>NOT(ISERROR(SEARCH("Precio Unitario Valido",H6)))</formula>
    </cfRule>
    <cfRule type="containsText" dxfId="0" priority="2" operator="containsText" text="Error Precio">
      <formula>NOT(ISERROR(SEARCH("Error Precio",H6)))</formula>
    </cfRule>
  </conditionalFormatting>
  <dataValidations count="1">
    <dataValidation type="custom" allowBlank="1" showInputMessage="1" showErrorMessage="1" errorTitle="¡ATENCIÓN, ERROR!" error="Sólo se admiten precios con dos decimales, mayores que cero y que no sean superiores a Precio Unitario Máximo. Por favor, vuelva a introducir el importe ofertado, gracias. " sqref="F6:F137" xr:uid="{8D687203-5785-4C81-A81B-C75DD092378F}">
      <formula1>AND(F6*100=INT(F6*100),F6&gt;0,F6&lt;=E6)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 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Bugoi, Alexandru Cassi</dc:creator>
  <cp:lastModifiedBy>Bugoi, Alexandru Cassi</cp:lastModifiedBy>
  <dcterms:created xsi:type="dcterms:W3CDTF">2025-03-13T12:56:22Z</dcterms:created>
  <dcterms:modified xsi:type="dcterms:W3CDTF">2025-03-26T09:53:27Z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2025-03-13T12:56:27Z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86665f4f-701c-4416-8689-4f9f62aec389</vt:lpwstr>
  </property>
  <property fmtid="{D5CDD505-2E9C-101B-9397-08002B2CF9AE}" pid="8" name="MSIP_Label_2c0a8209-6590-4cef-adb7-80fa47675d6e_ContentBits">
    <vt:lpwstr>2</vt:lpwstr>
  </property>
</Properties>
</file>